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57" i="2"/>
  <c r="I57" s="1"/>
  <c r="I60"/>
  <c r="J66"/>
  <c r="J78"/>
  <c r="I87"/>
  <c r="I69"/>
  <c r="I66" s="1"/>
  <c r="I33"/>
  <c r="I32"/>
  <c r="I102"/>
  <c r="I103"/>
  <c r="K101"/>
  <c r="L101"/>
  <c r="J101"/>
  <c r="I101" s="1"/>
  <c r="J13"/>
  <c r="I30"/>
  <c r="I31"/>
  <c r="K94"/>
  <c r="L94"/>
  <c r="J94"/>
  <c r="I94" s="1"/>
  <c r="I96"/>
  <c r="I97"/>
  <c r="I73"/>
  <c r="I72" s="1"/>
  <c r="I62"/>
  <c r="K57"/>
  <c r="L57"/>
  <c r="K13"/>
  <c r="L13"/>
  <c r="I95"/>
  <c r="J106"/>
  <c r="I68"/>
  <c r="K78"/>
  <c r="L78"/>
  <c r="K47"/>
  <c r="K127" s="1"/>
  <c r="L47"/>
  <c r="J47"/>
  <c r="K43"/>
  <c r="L43"/>
  <c r="J43"/>
  <c r="J127" s="1"/>
  <c r="J122"/>
  <c r="K122"/>
  <c r="L122"/>
  <c r="I123"/>
  <c r="I122" s="1"/>
  <c r="K106"/>
  <c r="L106"/>
  <c r="I108"/>
  <c r="I106" s="1"/>
  <c r="I107"/>
  <c r="K91"/>
  <c r="I91" s="1"/>
  <c r="L91"/>
  <c r="J91"/>
  <c r="I92"/>
  <c r="I86"/>
  <c r="I85"/>
  <c r="I78" s="1"/>
  <c r="K72"/>
  <c r="L72"/>
  <c r="J72"/>
  <c r="I74"/>
  <c r="K66"/>
  <c r="L66"/>
  <c r="L127" s="1"/>
  <c r="I67"/>
  <c r="I61"/>
  <c r="I49"/>
  <c r="I50"/>
  <c r="I51"/>
  <c r="I48"/>
  <c r="I47" s="1"/>
  <c r="I45"/>
  <c r="I43" s="1"/>
  <c r="I29"/>
  <c r="I27"/>
  <c r="I28"/>
  <c r="I26"/>
  <c r="I25"/>
  <c r="I13"/>
  <c r="I127" l="1"/>
</calcChain>
</file>

<file path=xl/sharedStrings.xml><?xml version="1.0" encoding="utf-8"?>
<sst xmlns="http://schemas.openxmlformats.org/spreadsheetml/2006/main" count="859" uniqueCount="205">
  <si>
    <t>№</t>
  </si>
  <si>
    <t>2016 год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</si>
  <si>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</si>
  <si>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</si>
  <si>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</si>
  <si>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</si>
  <si>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</si>
  <si>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</si>
  <si>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</si>
  <si>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</si>
  <si>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</si>
  <si>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</si>
  <si>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</si>
  <si>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2016 год квартал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</si>
  <si>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</si>
  <si>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</si>
  <si>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</si>
  <si>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2017 год квартал</t>
  </si>
  <si>
    <t>2017 год</t>
  </si>
  <si>
    <t>Повышение привлекательности муниципальных учреждений культуры Ижемского района для потребителей услуг. Повышение качества предоставляемых услуг</t>
  </si>
  <si>
    <t>Х</t>
  </si>
  <si>
    <t>Создание современной базы в сети интернет муниципальных учреждений культуры.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</si>
  <si>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</si>
  <si>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</si>
  <si>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</si>
  <si>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</si>
  <si>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</si>
  <si>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</si>
  <si>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</si>
  <si>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</si>
  <si>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</si>
  <si>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</si>
  <si>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Улучшение качества пожарной безопасности. Создание условий для безопасного пребывания людей в учреждениях.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</si>
  <si>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</si>
  <si>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</si>
  <si>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</si>
  <si>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Повышение качества предоставляемых услуг населению.</t>
  </si>
  <si>
    <t>Развитие мотивации личности к познанию и творчеству. Формирование общей культуры.</t>
  </si>
  <si>
    <t>Повышение  комфортности и привлекательности муниципальных учреждений культуры для потребителей услуг. Повышение качества предоставляемых услуг</t>
  </si>
  <si>
    <t>Срок окончания реализации
(дата контрольного
события)</t>
  </si>
  <si>
    <t>Благоустройство территорий, прилегающих зданию и установка ограждения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</si>
  <si>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</si>
  <si>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</si>
  <si>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</si>
  <si>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</si>
  <si>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</si>
  <si>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Изготовление правоустанавливающих документов на объекты недвижимости по учреждениям культуры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</si>
  <si>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</si>
  <si>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Сохранение и развитие самобытности Ижемского района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</si>
  <si>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</si>
  <si>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</si>
  <si>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</si>
  <si>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Основное мероприятие 1.2. Реализация концепции информатизации сферы культуры и искусства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</si>
  <si>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</si>
  <si>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Мероприятие 1.2.1. Внедрение информационных технологий в муниципальные учреждения культуры и искусства</t>
  </si>
  <si>
    <t>Мероприятие 2.3.1. Повышение квалификации работников учреждений культуры и искусства</t>
  </si>
  <si>
    <t>администрации муниципального района «Ижемский»</t>
  </si>
  <si>
    <t>Беспрепятственный доступ инвалидов и маломобильных групп населения к объектам культуры и искусства</t>
  </si>
  <si>
    <t>Мероприятие 1.3.4. Подписка периодических изданий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</si>
  <si>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2016 год и плановый период 2017 и 2018 годов</t>
  </si>
  <si>
    <t>Мероприятие 2.1.2. Организация деятельности клубных формирований и формирований самодеятельного народного творчества</t>
  </si>
  <si>
    <t>2018 год квартал</t>
  </si>
  <si>
    <t>2018 год</t>
  </si>
  <si>
    <t>Пополнение и сохранение библиотечных фондов. Повышение качества услуг.</t>
  </si>
  <si>
    <t>Пополнение и сохранение библиотечных фондов. Сохранение и развитие коми языка. Повышение качества услуг.</t>
  </si>
  <si>
    <t>Мероприятие 2.2.1. Организация и проведение 6-ти районных и республиканских праздников в год, участие в районных и республиканских мероприятиях</t>
  </si>
  <si>
    <t>Основное мероприятие 3.3. Осуществление деятельности прочих учреждений</t>
  </si>
  <si>
    <t>Мероприятие 3.3.1.Выполнение мероприятий по организационному, хозяйственному, материально-техническому обеспечению деятельности муниципальных учреждений культуры</t>
  </si>
  <si>
    <t>V</t>
  </si>
  <si>
    <t>без финансирования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</si>
  <si>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</si>
  <si>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</si>
  <si>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2.2.2. Сохранение и использование культурного наследия Ижемского района</t>
  </si>
  <si>
    <t>Мероприятие 1.5.1. Обслуживание АПС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</si>
  <si>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</si>
  <si>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</si>
  <si>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</si>
  <si>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Мероприятие 2.1.1.Показ концертных (организация показа) и концертных программ (Платная)</t>
  </si>
  <si>
    <t>Мероприятие 2.4.1. Реализация дополнительных общеобразовательных общеразвивающих программ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</si>
  <si>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</si>
  <si>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</si>
  <si>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</si>
  <si>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Мероприятие 1.1.1.  Текущий ремонт зданий МБУК «Ижемская МБС»</t>
  </si>
  <si>
    <t>1.1.3</t>
  </si>
  <si>
    <t>1.1.4</t>
  </si>
  <si>
    <t>1.1.5</t>
  </si>
  <si>
    <t>1.1.6</t>
  </si>
  <si>
    <t>Мероприятие 1.1.2.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</si>
  <si>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1.1.3. Благоустройство территории «МБУК Ижемская МБС»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</si>
  <si>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</si>
  <si>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Мероприятие 1.1.5. Межевание земельных участков МБУК «Ижемская МКС»</t>
  </si>
  <si>
    <t>Контрольное событие № 1.
Выполнены работы по текущему ремонту зданий МБУК «Ижемская МБС» в 2016 году</t>
  </si>
  <si>
    <t>Контрольное событие № 2. Приобретены современные специальные оборудования и музыкальные инструменты для учреждений культуры и искусства в 2016 году</t>
  </si>
  <si>
    <t>Контрольное событие № 3.  Завершены работы по благоустройству территории  МБУК «Ижемская МБС»</t>
  </si>
  <si>
    <t>Контрольное событие № 4. Установка пандуса не менее 1-го</t>
  </si>
  <si>
    <t>Контрольное событие № 5. Получены межевые планы на земельные участки муниципальных учреждений культуры</t>
  </si>
  <si>
    <t>1.2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</si>
  <si>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</si>
  <si>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</si>
  <si>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</si>
  <si>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</si>
  <si>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</si>
  <si>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</si>
  <si>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</si>
  <si>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1.3.4</t>
  </si>
  <si>
    <t>1.4</t>
  </si>
  <si>
    <t>МБУК «ИРИКМ»</t>
  </si>
  <si>
    <t>1.4.1</t>
  </si>
  <si>
    <t>1.4.2</t>
  </si>
  <si>
    <t>Мероприятие 1.4.2 Формирование, учет, изучение, обеспечение физического сохранения и безопасности музейных предметов, музейных коллекций</t>
  </si>
  <si>
    <t>1.5</t>
  </si>
  <si>
    <t>1.5.1</t>
  </si>
  <si>
    <t>1.5.2</t>
  </si>
  <si>
    <t>2.1</t>
  </si>
  <si>
    <t>МБУК «Ижемская МКС»</t>
  </si>
  <si>
    <t>2.1.1</t>
  </si>
  <si>
    <t>2.1.2</t>
  </si>
  <si>
    <t>2.2</t>
  </si>
  <si>
    <t>2.2.1</t>
  </si>
  <si>
    <t>2.2.2</t>
  </si>
  <si>
    <t>2.3</t>
  </si>
  <si>
    <t>2.3.1</t>
  </si>
  <si>
    <t>2.4</t>
  </si>
  <si>
    <t>2.4.1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</si>
  <si>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</si>
  <si>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</si>
  <si>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</si>
  <si>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</si>
  <si>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</si>
  <si>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</si>
  <si>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</si>
  <si>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</si>
  <si>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</si>
  <si>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</si>
  <si>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Мероприятие 1.4.3 Создание экспозиций (выставок) музеев, организация выездных выставок</t>
  </si>
  <si>
    <t>1.4.3</t>
  </si>
  <si>
    <t>2.4.2</t>
  </si>
  <si>
    <t>2.4.3</t>
  </si>
  <si>
    <t>Мероприятие 2.4.3. Реализация дополнительных предпрофессиональных программ в области искусств</t>
  </si>
  <si>
    <t>Мероприятие 2.4.2. Реализация дополнительных общеобразовательных предпрофессиональных программ в области искусств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</si>
  <si>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</si>
  <si>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</si>
  <si>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</si>
  <si>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</si>
  <si>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</si>
  <si>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</si>
  <si>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1.1.7</t>
  </si>
  <si>
    <t>1.1.2</t>
  </si>
  <si>
    <t>Контрольное событие № 6.
Выполнены работы по текущему ремонту зданий МБУК «Ижемская МКС» в 2016 году</t>
  </si>
  <si>
    <t>Контрольное событие № 7.
Выполнены работы по текущему ремонту зданий МБУ ДО «ИжемскаяДШИ» в 2016 году</t>
  </si>
  <si>
    <t>Мероприятие 1.1.6.  Текущий ремонт зданий МБУК «Ижемская МКС»</t>
  </si>
  <si>
    <t>Мероприятие 1.1.7.  Текущий ремонт зданий МБУ ДО «Ижемская ДШИ»</t>
  </si>
  <si>
    <t>Мероприятие 1.3.3. Комплектование книжных (документных) фондов библиотек</t>
  </si>
  <si>
    <t>Основное мероприятие 2.5. Реализация малых проектов в сфере культуры и искусства</t>
  </si>
  <si>
    <t>Мероприятие 2.5.1. Этнокультурное развитие народов, проживающих на территории РК</t>
  </si>
  <si>
    <t>Мероприятие 2.5.2. Ремонт кровли Красноборского СДК</t>
  </si>
  <si>
    <t>2.5</t>
  </si>
  <si>
    <t>«Приложение к постановлению</t>
  </si>
  <si>
    <t>от  30 декабря 2015  года  № 1132</t>
  </si>
  <si>
    <t>1.1.8</t>
  </si>
  <si>
    <t>1.1.9</t>
  </si>
  <si>
    <t>Мероприятие 1.1.8. Строительство Многофункционального социально-культурного центра в п. Щельяюр (в т.ч. ПСД и подготовка участка)</t>
  </si>
  <si>
    <t>Мероприятие 1.1.9. Реконструкция здания Дома культуры в с. Мохча (в т.ч. ПСД)</t>
  </si>
  <si>
    <t>Контрольное событие № 8. Выполнены работы по подготовке ПСД на строительство Многофункционального социально-культурного центра в п. Щельяюр</t>
  </si>
  <si>
    <t>Контрольное событие № 9. Выполнены работы по подготовке ПСД на реконструкцию здания Дома культуры в с. Мохча</t>
  </si>
  <si>
    <t>Контрольное событие № 10. Сопровождение интернет-сайта 4-х учреждений в 2016 год</t>
  </si>
  <si>
    <t>Контрольное событие № 11.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</si>
  <si>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12.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</si>
  <si>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13.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</si>
  <si>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14. Приобретены книги</t>
  </si>
  <si>
    <t>Контрольное событие № 15. Подписка периодических изданий</t>
  </si>
  <si>
    <t>Контрольное событие № 16. Выполнены в полном объеме показатели муниципальных заданий на оказание муниципальных услуг, выполнение работ за 2016 год</t>
  </si>
  <si>
    <t>Контрольное событие № 17. Выполнены в полном объеме показатели муниципальных заданий на оказание муниципальных услуг, выполнение работ за 2017 год</t>
  </si>
  <si>
    <t>Контрольное событие № 18.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</si>
  <si>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19. Выполнены противопожарные мероприятия в 2016 году</t>
  </si>
  <si>
    <t>Зам. руководителя АМР «Ижемский» Юрьева Л.В.</t>
  </si>
  <si>
    <t>Отдел архитектуры и градостроительства АМР «Ижемский»</t>
  </si>
  <si>
    <t>1.5.3</t>
  </si>
  <si>
    <t>Мероприятие 1.5.3. Приобретение и монтаж системы видеонаблюдения в зданиях учреждений культуры и искусства</t>
  </si>
  <si>
    <t>Создание условий для эффективной охраны объектов.</t>
  </si>
  <si>
    <t>2.2.3</t>
  </si>
  <si>
    <t>Мероприятие 2.2.3 Проведение ежегодной конференции коми народа "Коми войтыр"</t>
  </si>
  <si>
    <t>Контрольное событие № 20. Установлены системы видеонаблюдения в зданиях учреждений культуры и искусства.</t>
  </si>
  <si>
    <t>Контрольное событие № 21. Выполнены в полном объеме показатели муниципального задания на оказание муниципальных услуг, выполнение работ за 2016 год</t>
  </si>
  <si>
    <t>Контрольное событие № 22. Выполнены в полном объеме показатели муниципального задания на оказание муниципальных услуг, выполнение работ за 2017 год</t>
  </si>
  <si>
    <t>Контрольное событие № 23.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</si>
  <si>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24. Организованы и проведены 6 районных и республиканских праздников в 2016 год</t>
  </si>
  <si>
    <t>Контрольное событие № 25. Организованы и проведены конференции, конкурсы, выставки и экскурсии в 2016 году</t>
  </si>
  <si>
    <t>Контрольное событие № 26 . Проведена конференция коми народа "Коми войтыр"</t>
  </si>
  <si>
    <t>Контрольное событие № 27. Повышена квалификация не менее 5-ти работников учреждений культуры и искусства в 2016 г.</t>
  </si>
  <si>
    <t>Контрольное событие № 28. Выполнены в полном объеме показатели муниципального задания на оказание муниципальных услуг за 2016 год</t>
  </si>
  <si>
    <t>Контрольное событие № 29. Выполнены в полном объеме показатели муниципального задания на оказание муниципальных услуг за 2017 год</t>
  </si>
  <si>
    <t>Контрольное событие № 30. Выполнены в полном объеме показатели муниципального задания на оказание муниципальных услуг за 2018 год</t>
  </si>
  <si>
    <t xml:space="preserve">Контрольное событие № 31. Организация и проведение мероприятий по малым проектам </t>
  </si>
  <si>
    <t xml:space="preserve">Контрольное событие № 32. Выполнены работы по ремонту кровли Красноборского СДК </t>
  </si>
  <si>
    <t>Контрольное событие № 33. Предоставлен годовой отчет о ходе реализации и оценке эффективности муниципальной программы за 2016 год</t>
  </si>
  <si>
    <t>Контрольное событие № 34. Предоставлен годовой отчет о ходе реализации и оценке эффективности муниципальной программы за 2017 год</t>
  </si>
  <si>
    <t>Контрольное событие № 35. Предоставлен годовой отчет о ходе реализации и оценке эффективности муниципальной программы за 2018 год</t>
  </si>
  <si>
    <t>Контрольное событие № 36. Достигнуты показатели результативности, закрепленные соглашениями с администрацией МО МР «Ижемский» за 2016 год</t>
  </si>
  <si>
    <t>Контрольное событие № 37. Достигнуты показатели результативности, закрепленные соглашениями с администрацией МО МР «Ижемский» за 2017 год</t>
  </si>
  <si>
    <t>Контрольное событие № 38. Достигнуты показатели результативности, закрепленные соглашениями с администрацией МО МР «Ижемский» за 2018 год</t>
  </si>
  <si>
    <t>Контрольное событие № 39. Содержание объектов недвижимого имущества в надлежащем санитарном состоянии в 2016 год</t>
  </si>
  <si>
    <t>Контрольное событие № 40. Содержание объектов недвижимого имущества в надлежащем санитарном состоянии в 2017 год</t>
  </si>
  <si>
    <t>Контрольное событие № 41. Содержание объектов недвижимого имущества в надлежащем санитарном состоянии в 2018 год</t>
  </si>
  <si>
    <t xml:space="preserve">от 30.12.2016 года № 882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</si>
</sst>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2" borderId="0" xfId="0" applyFill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2" fontId="0" fillId="0" borderId="0" xfId="0" applyNumberFormat="1"/>
    <xf numFmtId="0" fontId="0" fillId="0" borderId="0" xfId="0" applyFill="1"/>
    <xf numFmtId="165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/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14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5" fillId="0" borderId="2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9" fontId="5" fillId="0" borderId="1" xfId="0" applyNumberFormat="1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0" fillId="0" borderId="0" xfId="0"/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14" fontId="2" fillId="0" borderId="4" xfId="0" applyNumberFormat="1" applyFont="1" applyBorder="1" applyAlignment="1">
      <alignment horizontal="center" vertical="top" wrapText="1"/>
    </xf>
    <xf numFmtId="14" fontId="2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8"/>
  <sheetViews>
    <sheetView tabSelected="1" zoomScaleNormal="100" workbookViewId="0">
      <selection activeCell="K11" sqref="K11"/>
    </sheetView>
  </sheetViews>
  <sheetFormatPr defaultRowHeight="14.4"/>
  <cols>
    <col min="1" max="1" width="3.6640625" customWidth="1"/>
    <col min="2" max="2" width="14.3320312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8.44140625" customWidth="1"/>
    <col min="8" max="8" width="9.5546875" customWidth="1"/>
    <col min="9" max="9" width="8.6640625" customWidth="1"/>
    <col min="10" max="10" width="7.109375" customWidth="1"/>
    <col min="11" max="12" width="7.33203125" customWidth="1"/>
    <col min="13" max="13" width="4" customWidth="1"/>
    <col min="14" max="15" width="4.33203125" customWidth="1"/>
    <col min="16" max="17" width="3.88671875" customWidth="1"/>
    <col min="18" max="18" width="4" customWidth="1"/>
    <col min="19" max="19" width="3.88671875" customWidth="1"/>
    <col min="20" max="20" width="3.6640625" customWidth="1"/>
    <col min="21" max="21" width="4.109375" customWidth="1"/>
    <col min="22" max="22" width="4.33203125" customWidth="1"/>
    <col min="23" max="23" width="3.6640625" customWidth="1"/>
    <col min="24" max="24" width="3.5546875" customWidth="1"/>
  </cols>
  <sheetData>
    <row r="1" spans="1:24" s="51" customFormat="1">
      <c r="M1" s="8"/>
      <c r="N1" s="69" t="s">
        <v>50</v>
      </c>
      <c r="O1" s="70"/>
      <c r="P1" s="70"/>
      <c r="Q1" s="70"/>
      <c r="R1" s="70"/>
      <c r="S1" s="70"/>
      <c r="T1" s="70"/>
      <c r="U1" s="70"/>
      <c r="V1" s="70"/>
      <c r="W1" s="70"/>
      <c r="X1" s="70"/>
    </row>
    <row r="2" spans="1:24" s="51" customFormat="1">
      <c r="M2" s="69" t="s">
        <v>56</v>
      </c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s="51" customFormat="1">
      <c r="M3" s="8"/>
      <c r="N3" s="8"/>
      <c r="O3" s="69" t="s">
        <v>204</v>
      </c>
      <c r="P3" s="69"/>
      <c r="Q3" s="69"/>
      <c r="R3" s="69"/>
      <c r="S3" s="69"/>
      <c r="T3" s="69"/>
      <c r="U3" s="69"/>
      <c r="V3" s="69"/>
      <c r="W3" s="69"/>
      <c r="X3" s="69"/>
    </row>
    <row r="4" spans="1:24">
      <c r="M4" s="8"/>
      <c r="N4" s="69" t="s">
        <v>157</v>
      </c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1:24" ht="15.6" customHeight="1">
      <c r="M5" s="69" t="s">
        <v>56</v>
      </c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</row>
    <row r="6" spans="1:24" ht="12.75" customHeight="1">
      <c r="M6" s="8"/>
      <c r="N6" s="8"/>
      <c r="O6" s="69" t="s">
        <v>158</v>
      </c>
      <c r="P6" s="69"/>
      <c r="Q6" s="69"/>
      <c r="R6" s="69"/>
      <c r="S6" s="69"/>
      <c r="T6" s="69"/>
      <c r="U6" s="69"/>
      <c r="V6" s="69"/>
      <c r="W6" s="69"/>
      <c r="X6" s="69"/>
    </row>
    <row r="7" spans="1:24" ht="27.75" customHeight="1">
      <c r="A7" s="89" t="s">
        <v>59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</row>
    <row r="8" spans="1:24" ht="3.75" customHeight="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1:24">
      <c r="A9" s="82" t="s">
        <v>0</v>
      </c>
      <c r="B9" s="82" t="s">
        <v>5</v>
      </c>
      <c r="C9" s="82" t="s">
        <v>6</v>
      </c>
      <c r="D9" s="82" t="s">
        <v>7</v>
      </c>
      <c r="E9" s="82" t="s">
        <v>8</v>
      </c>
      <c r="F9" s="82" t="s">
        <v>9</v>
      </c>
      <c r="G9" s="82" t="s">
        <v>10</v>
      </c>
      <c r="H9" s="82" t="s">
        <v>39</v>
      </c>
      <c r="I9" s="82" t="s">
        <v>11</v>
      </c>
      <c r="J9" s="82"/>
      <c r="K9" s="82"/>
      <c r="L9" s="82"/>
      <c r="M9" s="82" t="s">
        <v>12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</row>
    <row r="10" spans="1:24">
      <c r="A10" s="82"/>
      <c r="B10" s="82"/>
      <c r="C10" s="82"/>
      <c r="D10" s="82"/>
      <c r="E10" s="82"/>
      <c r="F10" s="82"/>
      <c r="G10" s="82"/>
      <c r="H10" s="82"/>
      <c r="I10" s="82" t="s">
        <v>2</v>
      </c>
      <c r="J10" s="82" t="s">
        <v>3</v>
      </c>
      <c r="K10" s="82"/>
      <c r="L10" s="82"/>
      <c r="M10" s="82" t="s">
        <v>13</v>
      </c>
      <c r="N10" s="82"/>
      <c r="O10" s="82"/>
      <c r="P10" s="82"/>
      <c r="Q10" s="82" t="s">
        <v>17</v>
      </c>
      <c r="R10" s="82"/>
      <c r="S10" s="82"/>
      <c r="T10" s="82"/>
      <c r="U10" s="82" t="s">
        <v>61</v>
      </c>
      <c r="V10" s="82"/>
      <c r="W10" s="82"/>
      <c r="X10" s="82"/>
    </row>
    <row r="11" spans="1:24" ht="117" customHeight="1">
      <c r="A11" s="82"/>
      <c r="B11" s="82"/>
      <c r="C11" s="82"/>
      <c r="D11" s="82"/>
      <c r="E11" s="82"/>
      <c r="F11" s="82"/>
      <c r="G11" s="82"/>
      <c r="H11" s="82"/>
      <c r="I11" s="82"/>
      <c r="J11" s="15" t="s">
        <v>1</v>
      </c>
      <c r="K11" s="15" t="s">
        <v>18</v>
      </c>
      <c r="L11" s="15" t="s">
        <v>62</v>
      </c>
      <c r="M11" s="3">
        <v>1</v>
      </c>
      <c r="N11" s="3">
        <v>2</v>
      </c>
      <c r="O11" s="3">
        <v>3</v>
      </c>
      <c r="P11" s="3">
        <v>4</v>
      </c>
      <c r="Q11" s="3">
        <v>1</v>
      </c>
      <c r="R11" s="3">
        <v>2</v>
      </c>
      <c r="S11" s="3">
        <v>3</v>
      </c>
      <c r="T11" s="3">
        <v>4</v>
      </c>
      <c r="U11" s="3">
        <v>1</v>
      </c>
      <c r="V11" s="3">
        <v>2</v>
      </c>
      <c r="W11" s="3">
        <v>3</v>
      </c>
      <c r="X11" s="3">
        <v>4</v>
      </c>
    </row>
    <row r="12" spans="1:24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  <c r="V12" s="3">
        <v>22</v>
      </c>
      <c r="W12" s="3">
        <v>23</v>
      </c>
      <c r="X12" s="3">
        <v>24</v>
      </c>
    </row>
    <row r="13" spans="1:24" ht="14.4" customHeight="1">
      <c r="A13" s="67" t="s">
        <v>80</v>
      </c>
      <c r="B13" s="83" t="s">
        <v>79</v>
      </c>
      <c r="C13" s="61"/>
      <c r="D13" s="86" t="s">
        <v>51</v>
      </c>
      <c r="E13" s="86" t="s">
        <v>16</v>
      </c>
      <c r="F13" s="61" t="s">
        <v>25</v>
      </c>
      <c r="G13" s="79">
        <v>42370</v>
      </c>
      <c r="H13" s="79">
        <v>42735</v>
      </c>
      <c r="I13" s="76">
        <f>I25+I26+I27+I28+I29+I30+I31</f>
        <v>1701.7</v>
      </c>
      <c r="J13" s="76">
        <f>J25+J26+J27+J28+J29+J30+J31</f>
        <v>1701.7</v>
      </c>
      <c r="K13" s="76">
        <f>K25+K26+K27+K28+K29</f>
        <v>0</v>
      </c>
      <c r="L13" s="76">
        <f>L25+L26+L27+L28+L29</f>
        <v>0</v>
      </c>
      <c r="M13" s="61" t="s">
        <v>68</v>
      </c>
      <c r="N13" s="61" t="s">
        <v>68</v>
      </c>
      <c r="O13" s="61" t="s">
        <v>68</v>
      </c>
      <c r="P13" s="61" t="s">
        <v>68</v>
      </c>
      <c r="Q13" s="61"/>
      <c r="R13" s="61"/>
      <c r="S13" s="61"/>
      <c r="T13" s="61"/>
      <c r="U13" s="61"/>
      <c r="V13" s="61"/>
      <c r="W13" s="61"/>
      <c r="X13" s="61"/>
    </row>
    <row r="14" spans="1:24">
      <c r="A14" s="67"/>
      <c r="B14" s="84"/>
      <c r="C14" s="63"/>
      <c r="D14" s="87"/>
      <c r="E14" s="87"/>
      <c r="F14" s="63"/>
      <c r="G14" s="80"/>
      <c r="H14" s="80"/>
      <c r="I14" s="77"/>
      <c r="J14" s="77"/>
      <c r="K14" s="77"/>
      <c r="L14" s="77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</row>
    <row r="15" spans="1:24">
      <c r="A15" s="67"/>
      <c r="B15" s="84"/>
      <c r="C15" s="63"/>
      <c r="D15" s="87"/>
      <c r="E15" s="87"/>
      <c r="F15" s="63"/>
      <c r="G15" s="80"/>
      <c r="H15" s="80"/>
      <c r="I15" s="77"/>
      <c r="J15" s="77"/>
      <c r="K15" s="77"/>
      <c r="L15" s="77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</row>
    <row r="16" spans="1:24">
      <c r="A16" s="67"/>
      <c r="B16" s="84"/>
      <c r="C16" s="63"/>
      <c r="D16" s="87"/>
      <c r="E16" s="87"/>
      <c r="F16" s="63"/>
      <c r="G16" s="80"/>
      <c r="H16" s="80"/>
      <c r="I16" s="77"/>
      <c r="J16" s="77"/>
      <c r="K16" s="77"/>
      <c r="L16" s="77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spans="1:28">
      <c r="A17" s="67"/>
      <c r="B17" s="84"/>
      <c r="C17" s="63"/>
      <c r="D17" s="87"/>
      <c r="E17" s="87"/>
      <c r="F17" s="63"/>
      <c r="G17" s="80"/>
      <c r="H17" s="80"/>
      <c r="I17" s="77"/>
      <c r="J17" s="77"/>
      <c r="K17" s="77"/>
      <c r="L17" s="77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</row>
    <row r="18" spans="1:28">
      <c r="A18" s="67"/>
      <c r="B18" s="84"/>
      <c r="C18" s="63"/>
      <c r="D18" s="87"/>
      <c r="E18" s="87"/>
      <c r="F18" s="63"/>
      <c r="G18" s="80"/>
      <c r="H18" s="80"/>
      <c r="I18" s="77"/>
      <c r="J18" s="77"/>
      <c r="K18" s="77"/>
      <c r="L18" s="77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</row>
    <row r="19" spans="1:28">
      <c r="A19" s="67"/>
      <c r="B19" s="84"/>
      <c r="C19" s="63"/>
      <c r="D19" s="87"/>
      <c r="E19" s="87"/>
      <c r="F19" s="63"/>
      <c r="G19" s="80"/>
      <c r="H19" s="80"/>
      <c r="I19" s="77"/>
      <c r="J19" s="77"/>
      <c r="K19" s="77"/>
      <c r="L19" s="77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</row>
    <row r="20" spans="1:28">
      <c r="A20" s="67"/>
      <c r="B20" s="84"/>
      <c r="C20" s="63"/>
      <c r="D20" s="87"/>
      <c r="E20" s="87"/>
      <c r="F20" s="63"/>
      <c r="G20" s="80"/>
      <c r="H20" s="80"/>
      <c r="I20" s="77"/>
      <c r="J20" s="77"/>
      <c r="K20" s="77"/>
      <c r="L20" s="77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</row>
    <row r="21" spans="1:28">
      <c r="A21" s="67"/>
      <c r="B21" s="84"/>
      <c r="C21" s="63"/>
      <c r="D21" s="87"/>
      <c r="E21" s="87"/>
      <c r="F21" s="63"/>
      <c r="G21" s="80"/>
      <c r="H21" s="80"/>
      <c r="I21" s="77"/>
      <c r="J21" s="77"/>
      <c r="K21" s="77"/>
      <c r="L21" s="77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spans="1:28">
      <c r="A22" s="67"/>
      <c r="B22" s="84"/>
      <c r="C22" s="63"/>
      <c r="D22" s="87"/>
      <c r="E22" s="87"/>
      <c r="F22" s="63"/>
      <c r="G22" s="80"/>
      <c r="H22" s="80"/>
      <c r="I22" s="77"/>
      <c r="J22" s="77"/>
      <c r="K22" s="77"/>
      <c r="L22" s="77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spans="1:28">
      <c r="A23" s="67"/>
      <c r="B23" s="84"/>
      <c r="C23" s="63"/>
      <c r="D23" s="87"/>
      <c r="E23" s="87"/>
      <c r="F23" s="63"/>
      <c r="G23" s="80"/>
      <c r="H23" s="80"/>
      <c r="I23" s="77"/>
      <c r="J23" s="77"/>
      <c r="K23" s="77"/>
      <c r="L23" s="77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spans="1:28" ht="22.95" customHeight="1">
      <c r="A24" s="67"/>
      <c r="B24" s="85"/>
      <c r="C24" s="62"/>
      <c r="D24" s="88"/>
      <c r="E24" s="88"/>
      <c r="F24" s="62"/>
      <c r="G24" s="81"/>
      <c r="H24" s="81"/>
      <c r="I24" s="78"/>
      <c r="J24" s="78"/>
      <c r="K24" s="78"/>
      <c r="L24" s="78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8" ht="171" customHeight="1">
      <c r="A25" s="43" t="s">
        <v>81</v>
      </c>
      <c r="B25" s="10" t="s">
        <v>82</v>
      </c>
      <c r="C25" s="22"/>
      <c r="D25" s="23" t="s">
        <v>51</v>
      </c>
      <c r="E25" s="23" t="s">
        <v>16</v>
      </c>
      <c r="F25" s="22" t="s">
        <v>38</v>
      </c>
      <c r="G25" s="24">
        <v>42522</v>
      </c>
      <c r="H25" s="24">
        <v>42643</v>
      </c>
      <c r="I25" s="25">
        <f t="shared" ref="I25:I33" si="0">J25+K25+L25</f>
        <v>115.3</v>
      </c>
      <c r="J25" s="25">
        <v>115.3</v>
      </c>
      <c r="K25" s="25">
        <v>0</v>
      </c>
      <c r="L25" s="25">
        <v>0</v>
      </c>
      <c r="M25" s="22"/>
      <c r="N25" s="22" t="s">
        <v>68</v>
      </c>
      <c r="O25" s="22" t="s">
        <v>68</v>
      </c>
      <c r="P25" s="22"/>
      <c r="Q25" s="22"/>
      <c r="R25" s="22"/>
      <c r="S25" s="22"/>
      <c r="T25" s="22"/>
      <c r="U25" s="22"/>
      <c r="V25" s="22"/>
      <c r="W25" s="22"/>
      <c r="X25" s="22"/>
      <c r="Z25" s="5"/>
      <c r="AA25" s="5"/>
      <c r="AB25" s="5"/>
    </row>
    <row r="26" spans="1:28" ht="169.95" customHeight="1">
      <c r="A26" s="53" t="s">
        <v>147</v>
      </c>
      <c r="B26" s="31" t="s">
        <v>87</v>
      </c>
      <c r="C26" s="32"/>
      <c r="D26" s="33" t="s">
        <v>51</v>
      </c>
      <c r="E26" s="33" t="s">
        <v>16</v>
      </c>
      <c r="F26" s="32" t="s">
        <v>19</v>
      </c>
      <c r="G26" s="34">
        <v>42461</v>
      </c>
      <c r="H26" s="34">
        <v>42735</v>
      </c>
      <c r="I26" s="30">
        <f t="shared" si="0"/>
        <v>362.8</v>
      </c>
      <c r="J26" s="35">
        <v>362.8</v>
      </c>
      <c r="K26" s="35">
        <v>0</v>
      </c>
      <c r="L26" s="35">
        <v>0</v>
      </c>
      <c r="M26" s="32"/>
      <c r="N26" s="22" t="s">
        <v>68</v>
      </c>
      <c r="O26" s="22" t="s">
        <v>68</v>
      </c>
      <c r="P26" s="22" t="s">
        <v>68</v>
      </c>
      <c r="Q26" s="32"/>
      <c r="R26" s="32"/>
      <c r="S26" s="32"/>
      <c r="T26" s="32"/>
      <c r="U26" s="32"/>
      <c r="V26" s="32"/>
      <c r="W26" s="32"/>
      <c r="X26" s="32"/>
    </row>
    <row r="27" spans="1:28" ht="108">
      <c r="A27" s="53" t="s">
        <v>83</v>
      </c>
      <c r="B27" s="26" t="s">
        <v>88</v>
      </c>
      <c r="C27" s="27"/>
      <c r="D27" s="28" t="s">
        <v>51</v>
      </c>
      <c r="E27" s="28" t="s">
        <v>16</v>
      </c>
      <c r="F27" s="27" t="s">
        <v>40</v>
      </c>
      <c r="G27" s="34">
        <v>42461</v>
      </c>
      <c r="H27" s="34">
        <v>42735</v>
      </c>
      <c r="I27" s="25">
        <f t="shared" si="0"/>
        <v>0</v>
      </c>
      <c r="J27" s="25">
        <v>0</v>
      </c>
      <c r="K27" s="35">
        <v>0</v>
      </c>
      <c r="L27" s="35">
        <v>0</v>
      </c>
      <c r="M27" s="36"/>
      <c r="N27" s="22" t="s">
        <v>68</v>
      </c>
      <c r="O27" s="22" t="s">
        <v>68</v>
      </c>
      <c r="P27" s="22" t="s">
        <v>68</v>
      </c>
      <c r="Q27" s="36"/>
      <c r="R27" s="36"/>
      <c r="S27" s="36"/>
      <c r="T27" s="36"/>
      <c r="U27" s="36"/>
      <c r="V27" s="36"/>
      <c r="W27" s="36"/>
      <c r="X27" s="36"/>
    </row>
    <row r="28" spans="1:28" s="6" customFormat="1" ht="149.4" customHeight="1">
      <c r="A28" s="53" t="s">
        <v>84</v>
      </c>
      <c r="B28" s="10" t="s">
        <v>89</v>
      </c>
      <c r="C28" s="22"/>
      <c r="D28" s="23" t="s">
        <v>51</v>
      </c>
      <c r="E28" s="23" t="s">
        <v>16</v>
      </c>
      <c r="F28" s="22" t="s">
        <v>57</v>
      </c>
      <c r="G28" s="24">
        <v>42461</v>
      </c>
      <c r="H28" s="34">
        <v>42735</v>
      </c>
      <c r="I28" s="25">
        <f t="shared" si="0"/>
        <v>0</v>
      </c>
      <c r="J28" s="25">
        <v>0</v>
      </c>
      <c r="K28" s="25">
        <v>0</v>
      </c>
      <c r="L28" s="25">
        <v>0</v>
      </c>
      <c r="M28" s="22"/>
      <c r="N28" s="22" t="s">
        <v>68</v>
      </c>
      <c r="O28" s="22" t="s">
        <v>68</v>
      </c>
      <c r="P28" s="22" t="s">
        <v>68</v>
      </c>
      <c r="Q28" s="22"/>
      <c r="R28" s="22"/>
      <c r="S28" s="22"/>
      <c r="T28" s="22"/>
      <c r="U28" s="22"/>
      <c r="V28" s="22"/>
      <c r="W28" s="22"/>
      <c r="X28" s="22"/>
    </row>
    <row r="29" spans="1:28" s="6" customFormat="1" ht="112.2" customHeight="1">
      <c r="A29" s="53" t="s">
        <v>85</v>
      </c>
      <c r="B29" s="10" t="s">
        <v>90</v>
      </c>
      <c r="C29" s="22"/>
      <c r="D29" s="23" t="s">
        <v>51</v>
      </c>
      <c r="E29" s="23" t="s">
        <v>16</v>
      </c>
      <c r="F29" s="27" t="s">
        <v>46</v>
      </c>
      <c r="G29" s="24">
        <v>42370</v>
      </c>
      <c r="H29" s="34">
        <v>42735</v>
      </c>
      <c r="I29" s="25">
        <f t="shared" si="0"/>
        <v>100</v>
      </c>
      <c r="J29" s="25">
        <v>100</v>
      </c>
      <c r="K29" s="25">
        <v>0</v>
      </c>
      <c r="L29" s="25">
        <v>0</v>
      </c>
      <c r="M29" s="22" t="s">
        <v>68</v>
      </c>
      <c r="N29" s="22" t="s">
        <v>68</v>
      </c>
      <c r="O29" s="22" t="s">
        <v>68</v>
      </c>
      <c r="P29" s="22" t="s">
        <v>68</v>
      </c>
      <c r="Q29" s="22"/>
      <c r="R29" s="22"/>
      <c r="S29" s="22"/>
      <c r="T29" s="22"/>
      <c r="U29" s="22"/>
      <c r="V29" s="22"/>
      <c r="W29" s="22"/>
      <c r="X29" s="22"/>
    </row>
    <row r="30" spans="1:28" s="6" customFormat="1" ht="122.4" customHeight="1">
      <c r="A30" s="53" t="s">
        <v>86</v>
      </c>
      <c r="B30" s="10" t="s">
        <v>150</v>
      </c>
      <c r="C30" s="22"/>
      <c r="D30" s="23" t="s">
        <v>51</v>
      </c>
      <c r="E30" s="23" t="s">
        <v>16</v>
      </c>
      <c r="F30" s="22" t="s">
        <v>38</v>
      </c>
      <c r="G30" s="24">
        <v>42522</v>
      </c>
      <c r="H30" s="34">
        <v>42735</v>
      </c>
      <c r="I30" s="25">
        <f t="shared" si="0"/>
        <v>903.6</v>
      </c>
      <c r="J30" s="25">
        <v>903.6</v>
      </c>
      <c r="K30" s="25">
        <v>0</v>
      </c>
      <c r="L30" s="25">
        <v>0</v>
      </c>
      <c r="M30" s="22"/>
      <c r="N30" s="22" t="s">
        <v>68</v>
      </c>
      <c r="O30" s="22" t="s">
        <v>68</v>
      </c>
      <c r="P30" s="22" t="s">
        <v>68</v>
      </c>
      <c r="Q30" s="22"/>
      <c r="R30" s="22"/>
      <c r="S30" s="22"/>
      <c r="T30" s="22"/>
      <c r="U30" s="22"/>
      <c r="V30" s="22"/>
      <c r="W30" s="22"/>
      <c r="X30" s="22"/>
    </row>
    <row r="31" spans="1:28" s="6" customFormat="1" ht="121.2" customHeight="1">
      <c r="A31" s="53" t="s">
        <v>146</v>
      </c>
      <c r="B31" s="10" t="s">
        <v>151</v>
      </c>
      <c r="C31" s="22"/>
      <c r="D31" s="23" t="s">
        <v>51</v>
      </c>
      <c r="E31" s="23" t="s">
        <v>16</v>
      </c>
      <c r="F31" s="22" t="s">
        <v>38</v>
      </c>
      <c r="G31" s="24">
        <v>42522</v>
      </c>
      <c r="H31" s="34">
        <v>42643</v>
      </c>
      <c r="I31" s="25">
        <f t="shared" si="0"/>
        <v>220</v>
      </c>
      <c r="J31" s="25">
        <v>220</v>
      </c>
      <c r="K31" s="25">
        <v>0</v>
      </c>
      <c r="L31" s="25">
        <v>0</v>
      </c>
      <c r="M31" s="22"/>
      <c r="N31" s="22" t="s">
        <v>68</v>
      </c>
      <c r="O31" s="22" t="s">
        <v>68</v>
      </c>
      <c r="P31" s="22"/>
      <c r="Q31" s="22"/>
      <c r="R31" s="22"/>
      <c r="S31" s="22"/>
      <c r="T31" s="22"/>
      <c r="U31" s="22"/>
      <c r="V31" s="22"/>
      <c r="W31" s="22"/>
      <c r="X31" s="22"/>
    </row>
    <row r="32" spans="1:28" s="6" customFormat="1" ht="121.2" customHeight="1">
      <c r="A32" s="47" t="s">
        <v>159</v>
      </c>
      <c r="B32" s="10" t="s">
        <v>161</v>
      </c>
      <c r="C32" s="22"/>
      <c r="D32" s="23" t="s">
        <v>175</v>
      </c>
      <c r="E32" s="23" t="s">
        <v>176</v>
      </c>
      <c r="F32" s="22" t="s">
        <v>38</v>
      </c>
      <c r="G32" s="24">
        <v>42736</v>
      </c>
      <c r="H32" s="24">
        <v>43100</v>
      </c>
      <c r="I32" s="25">
        <f t="shared" si="0"/>
        <v>0</v>
      </c>
      <c r="J32" s="25">
        <v>0</v>
      </c>
      <c r="K32" s="25">
        <v>0</v>
      </c>
      <c r="L32" s="25">
        <v>0</v>
      </c>
      <c r="M32" s="22"/>
      <c r="N32" s="22"/>
      <c r="O32" s="22"/>
      <c r="P32" s="22"/>
      <c r="Q32" s="22" t="s">
        <v>68</v>
      </c>
      <c r="R32" s="22" t="s">
        <v>68</v>
      </c>
      <c r="S32" s="22" t="s">
        <v>68</v>
      </c>
      <c r="T32" s="22" t="s">
        <v>68</v>
      </c>
      <c r="U32" s="22"/>
      <c r="V32" s="22"/>
      <c r="W32" s="22"/>
      <c r="X32" s="22"/>
    </row>
    <row r="33" spans="1:24" s="6" customFormat="1" ht="121.2" customHeight="1">
      <c r="A33" s="47" t="s">
        <v>160</v>
      </c>
      <c r="B33" s="10" t="s">
        <v>162</v>
      </c>
      <c r="C33" s="22"/>
      <c r="D33" s="23" t="s">
        <v>175</v>
      </c>
      <c r="E33" s="23" t="s">
        <v>176</v>
      </c>
      <c r="F33" s="22" t="s">
        <v>38</v>
      </c>
      <c r="G33" s="24">
        <v>43101</v>
      </c>
      <c r="H33" s="24">
        <v>43465</v>
      </c>
      <c r="I33" s="25">
        <f t="shared" si="0"/>
        <v>0</v>
      </c>
      <c r="J33" s="25">
        <v>0</v>
      </c>
      <c r="K33" s="25">
        <v>0</v>
      </c>
      <c r="L33" s="25">
        <v>0</v>
      </c>
      <c r="M33" s="22"/>
      <c r="N33" s="22"/>
      <c r="O33" s="22"/>
      <c r="P33" s="22"/>
      <c r="Q33" s="22" t="s">
        <v>68</v>
      </c>
      <c r="R33" s="22" t="s">
        <v>68</v>
      </c>
      <c r="S33" s="22" t="s">
        <v>68</v>
      </c>
      <c r="T33" s="22" t="s">
        <v>68</v>
      </c>
      <c r="U33" s="22" t="s">
        <v>68</v>
      </c>
      <c r="V33" s="22" t="s">
        <v>68</v>
      </c>
      <c r="W33" s="22" t="s">
        <v>68</v>
      </c>
      <c r="X33" s="22" t="s">
        <v>68</v>
      </c>
    </row>
    <row r="34" spans="1:24" ht="109.2" customHeight="1">
      <c r="A34" s="19"/>
      <c r="B34" s="31" t="s">
        <v>91</v>
      </c>
      <c r="C34" s="32"/>
      <c r="D34" s="33" t="s">
        <v>51</v>
      </c>
      <c r="E34" s="33" t="s">
        <v>16</v>
      </c>
      <c r="F34" s="32" t="s">
        <v>20</v>
      </c>
      <c r="G34" s="32" t="s">
        <v>20</v>
      </c>
      <c r="H34" s="34">
        <v>42643</v>
      </c>
      <c r="I34" s="32"/>
      <c r="J34" s="35"/>
      <c r="K34" s="32"/>
      <c r="L34" s="35"/>
      <c r="M34" s="32"/>
      <c r="N34" s="32"/>
      <c r="O34" s="22" t="s">
        <v>68</v>
      </c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44" customHeight="1">
      <c r="A35" s="19"/>
      <c r="B35" s="31" t="s">
        <v>92</v>
      </c>
      <c r="C35" s="32"/>
      <c r="D35" s="33" t="s">
        <v>51</v>
      </c>
      <c r="E35" s="33" t="s">
        <v>16</v>
      </c>
      <c r="F35" s="32" t="s">
        <v>20</v>
      </c>
      <c r="G35" s="32" t="s">
        <v>20</v>
      </c>
      <c r="H35" s="34">
        <v>42735</v>
      </c>
      <c r="I35" s="32"/>
      <c r="J35" s="35"/>
      <c r="K35" s="32"/>
      <c r="L35" s="35"/>
      <c r="M35" s="32"/>
      <c r="N35" s="32"/>
      <c r="O35" s="32"/>
      <c r="P35" s="22" t="s">
        <v>68</v>
      </c>
      <c r="Q35" s="32"/>
      <c r="R35" s="32"/>
      <c r="S35" s="32"/>
      <c r="T35" s="32"/>
      <c r="U35" s="32"/>
      <c r="V35" s="32"/>
      <c r="W35" s="32"/>
      <c r="X35" s="32"/>
    </row>
    <row r="36" spans="1:24" s="16" customFormat="1" ht="110.4" customHeight="1">
      <c r="A36" s="21"/>
      <c r="B36" s="31" t="s">
        <v>93</v>
      </c>
      <c r="C36" s="32"/>
      <c r="D36" s="33" t="s">
        <v>51</v>
      </c>
      <c r="E36" s="33" t="s">
        <v>16</v>
      </c>
      <c r="F36" s="32" t="s">
        <v>20</v>
      </c>
      <c r="G36" s="32" t="s">
        <v>20</v>
      </c>
      <c r="H36" s="34">
        <v>42735</v>
      </c>
      <c r="I36" s="32"/>
      <c r="J36" s="35"/>
      <c r="K36" s="32"/>
      <c r="L36" s="35"/>
      <c r="M36" s="32"/>
      <c r="N36" s="32"/>
      <c r="O36" s="32"/>
      <c r="P36" s="22" t="s">
        <v>68</v>
      </c>
      <c r="Q36" s="32"/>
      <c r="R36" s="32"/>
      <c r="S36" s="32"/>
      <c r="T36" s="32"/>
      <c r="U36" s="32"/>
      <c r="V36" s="32"/>
      <c r="W36" s="32"/>
      <c r="X36" s="32"/>
    </row>
    <row r="37" spans="1:24" s="11" customFormat="1" ht="111.6" customHeight="1">
      <c r="A37" s="21"/>
      <c r="B37" s="10" t="s">
        <v>94</v>
      </c>
      <c r="C37" s="32"/>
      <c r="D37" s="33" t="s">
        <v>51</v>
      </c>
      <c r="E37" s="33" t="s">
        <v>16</v>
      </c>
      <c r="F37" s="32" t="s">
        <v>20</v>
      </c>
      <c r="G37" s="32" t="s">
        <v>20</v>
      </c>
      <c r="H37" s="34">
        <v>42735</v>
      </c>
      <c r="I37" s="32"/>
      <c r="J37" s="35"/>
      <c r="K37" s="32"/>
      <c r="L37" s="35"/>
      <c r="M37" s="32"/>
      <c r="N37" s="32"/>
      <c r="O37" s="32"/>
      <c r="P37" s="22" t="s">
        <v>68</v>
      </c>
      <c r="Q37" s="32"/>
      <c r="R37" s="32"/>
      <c r="S37" s="32"/>
      <c r="T37" s="32"/>
      <c r="U37" s="32"/>
      <c r="V37" s="32"/>
      <c r="W37" s="32"/>
      <c r="X37" s="32"/>
    </row>
    <row r="38" spans="1:24" s="16" customFormat="1" ht="112.2" customHeight="1">
      <c r="A38" s="21"/>
      <c r="B38" s="10" t="s">
        <v>95</v>
      </c>
      <c r="C38" s="32"/>
      <c r="D38" s="33" t="s">
        <v>51</v>
      </c>
      <c r="E38" s="33" t="s">
        <v>16</v>
      </c>
      <c r="F38" s="32" t="s">
        <v>20</v>
      </c>
      <c r="G38" s="32" t="s">
        <v>20</v>
      </c>
      <c r="H38" s="34">
        <v>42735</v>
      </c>
      <c r="I38" s="32"/>
      <c r="J38" s="35"/>
      <c r="K38" s="32"/>
      <c r="L38" s="35"/>
      <c r="M38" s="32"/>
      <c r="N38" s="32"/>
      <c r="O38" s="32"/>
      <c r="P38" s="22" t="s">
        <v>68</v>
      </c>
      <c r="Q38" s="32"/>
      <c r="R38" s="32"/>
      <c r="S38" s="32"/>
      <c r="T38" s="32"/>
      <c r="U38" s="32"/>
      <c r="V38" s="32"/>
      <c r="W38" s="32"/>
      <c r="X38" s="32"/>
    </row>
    <row r="39" spans="1:24" s="52" customFormat="1" ht="112.2" customHeight="1">
      <c r="A39" s="53"/>
      <c r="B39" s="31" t="s">
        <v>148</v>
      </c>
      <c r="C39" s="32"/>
      <c r="D39" s="33" t="s">
        <v>51</v>
      </c>
      <c r="E39" s="33" t="s">
        <v>16</v>
      </c>
      <c r="F39" s="32" t="s">
        <v>20</v>
      </c>
      <c r="G39" s="32" t="s">
        <v>20</v>
      </c>
      <c r="H39" s="34">
        <v>42735</v>
      </c>
      <c r="I39" s="32"/>
      <c r="J39" s="35"/>
      <c r="K39" s="32"/>
      <c r="L39" s="35"/>
      <c r="M39" s="38"/>
      <c r="N39" s="38"/>
      <c r="O39" s="38"/>
      <c r="P39" s="54" t="s">
        <v>68</v>
      </c>
      <c r="Q39" s="32"/>
      <c r="R39" s="32"/>
      <c r="S39" s="32"/>
      <c r="T39" s="32"/>
      <c r="U39" s="32"/>
      <c r="V39" s="32"/>
      <c r="W39" s="32"/>
      <c r="X39" s="32"/>
    </row>
    <row r="40" spans="1:24" s="52" customFormat="1" ht="112.2" customHeight="1">
      <c r="A40" s="53"/>
      <c r="B40" s="31" t="s">
        <v>149</v>
      </c>
      <c r="C40" s="32"/>
      <c r="D40" s="33" t="s">
        <v>51</v>
      </c>
      <c r="E40" s="33" t="s">
        <v>16</v>
      </c>
      <c r="F40" s="32" t="s">
        <v>20</v>
      </c>
      <c r="G40" s="32" t="s">
        <v>20</v>
      </c>
      <c r="H40" s="34">
        <v>42643</v>
      </c>
      <c r="I40" s="32"/>
      <c r="J40" s="35"/>
      <c r="K40" s="32"/>
      <c r="L40" s="35"/>
      <c r="M40" s="38"/>
      <c r="N40" s="38"/>
      <c r="O40" s="38" t="s">
        <v>68</v>
      </c>
      <c r="P40" s="54"/>
      <c r="Q40" s="32"/>
      <c r="R40" s="32"/>
      <c r="S40" s="32"/>
      <c r="T40" s="32"/>
      <c r="U40" s="32"/>
      <c r="V40" s="32"/>
      <c r="W40" s="32"/>
      <c r="X40" s="32"/>
    </row>
    <row r="41" spans="1:24" s="6" customFormat="1" ht="112.2" customHeight="1">
      <c r="A41" s="47"/>
      <c r="B41" s="10" t="s">
        <v>163</v>
      </c>
      <c r="C41" s="22"/>
      <c r="D41" s="23" t="s">
        <v>175</v>
      </c>
      <c r="E41" s="23" t="s">
        <v>176</v>
      </c>
      <c r="F41" s="22" t="s">
        <v>20</v>
      </c>
      <c r="G41" s="22" t="s">
        <v>20</v>
      </c>
      <c r="H41" s="24">
        <v>43100</v>
      </c>
      <c r="I41" s="22"/>
      <c r="J41" s="25"/>
      <c r="K41" s="22"/>
      <c r="L41" s="25"/>
      <c r="M41" s="54"/>
      <c r="N41" s="54"/>
      <c r="O41" s="54"/>
      <c r="P41" s="54"/>
      <c r="Q41" s="22"/>
      <c r="R41" s="22"/>
      <c r="S41" s="22"/>
      <c r="T41" s="22" t="s">
        <v>68</v>
      </c>
      <c r="U41" s="22"/>
      <c r="V41" s="22"/>
      <c r="W41" s="22"/>
      <c r="X41" s="22"/>
    </row>
    <row r="42" spans="1:24" s="6" customFormat="1" ht="112.2" customHeight="1">
      <c r="A42" s="47"/>
      <c r="B42" s="10" t="s">
        <v>164</v>
      </c>
      <c r="C42" s="22"/>
      <c r="D42" s="23" t="s">
        <v>175</v>
      </c>
      <c r="E42" s="23" t="s">
        <v>176</v>
      </c>
      <c r="F42" s="22" t="s">
        <v>20</v>
      </c>
      <c r="G42" s="22" t="s">
        <v>20</v>
      </c>
      <c r="H42" s="24">
        <v>43465</v>
      </c>
      <c r="I42" s="22"/>
      <c r="J42" s="25"/>
      <c r="K42" s="22"/>
      <c r="L42" s="25"/>
      <c r="M42" s="54"/>
      <c r="N42" s="54"/>
      <c r="O42" s="54"/>
      <c r="P42" s="54"/>
      <c r="Q42" s="22"/>
      <c r="R42" s="22"/>
      <c r="S42" s="22"/>
      <c r="T42" s="22" t="s">
        <v>68</v>
      </c>
      <c r="U42" s="22"/>
      <c r="V42" s="22"/>
      <c r="W42" s="22"/>
      <c r="X42" s="22"/>
    </row>
    <row r="43" spans="1:24" ht="17.399999999999999" customHeight="1">
      <c r="A43" s="67" t="s">
        <v>96</v>
      </c>
      <c r="B43" s="68" t="s">
        <v>52</v>
      </c>
      <c r="C43" s="64"/>
      <c r="D43" s="71" t="s">
        <v>51</v>
      </c>
      <c r="E43" s="68" t="s">
        <v>16</v>
      </c>
      <c r="F43" s="64" t="s">
        <v>21</v>
      </c>
      <c r="G43" s="66">
        <v>42370</v>
      </c>
      <c r="H43" s="66">
        <v>42735</v>
      </c>
      <c r="I43" s="65">
        <f>I45</f>
        <v>98.2</v>
      </c>
      <c r="J43" s="65">
        <f>J45</f>
        <v>98.2</v>
      </c>
      <c r="K43" s="65">
        <f>K45</f>
        <v>0</v>
      </c>
      <c r="L43" s="65">
        <f>L45</f>
        <v>0</v>
      </c>
      <c r="M43" s="61" t="s">
        <v>68</v>
      </c>
      <c r="N43" s="61" t="s">
        <v>68</v>
      </c>
      <c r="O43" s="61" t="s">
        <v>68</v>
      </c>
      <c r="P43" s="61" t="s">
        <v>68</v>
      </c>
      <c r="Q43" s="64"/>
      <c r="R43" s="64"/>
      <c r="S43" s="64"/>
      <c r="T43" s="64"/>
      <c r="U43" s="64"/>
      <c r="V43" s="64"/>
      <c r="W43" s="64"/>
      <c r="X43" s="64"/>
    </row>
    <row r="44" spans="1:24" ht="91.95" customHeight="1">
      <c r="A44" s="67"/>
      <c r="B44" s="68"/>
      <c r="C44" s="64"/>
      <c r="D44" s="71"/>
      <c r="E44" s="68"/>
      <c r="F44" s="64"/>
      <c r="G44" s="64"/>
      <c r="H44" s="64"/>
      <c r="I44" s="65"/>
      <c r="J44" s="65"/>
      <c r="K44" s="65"/>
      <c r="L44" s="65"/>
      <c r="M44" s="62"/>
      <c r="N44" s="62"/>
      <c r="O44" s="62"/>
      <c r="P44" s="62"/>
      <c r="Q44" s="64"/>
      <c r="R44" s="64"/>
      <c r="S44" s="64"/>
      <c r="T44" s="64"/>
      <c r="U44" s="64"/>
      <c r="V44" s="64"/>
      <c r="W44" s="64"/>
      <c r="X44" s="64"/>
    </row>
    <row r="45" spans="1:24" ht="192.6" customHeight="1">
      <c r="A45" s="45" t="s">
        <v>97</v>
      </c>
      <c r="B45" s="10" t="s">
        <v>54</v>
      </c>
      <c r="C45" s="32"/>
      <c r="D45" s="33" t="s">
        <v>51</v>
      </c>
      <c r="E45" s="31" t="s">
        <v>16</v>
      </c>
      <c r="F45" s="27" t="s">
        <v>24</v>
      </c>
      <c r="G45" s="37">
        <v>42370</v>
      </c>
      <c r="H45" s="37">
        <v>42735</v>
      </c>
      <c r="I45" s="35">
        <f>J45+K45+L45</f>
        <v>98.2</v>
      </c>
      <c r="J45" s="35">
        <v>98.2</v>
      </c>
      <c r="K45" s="35">
        <v>0</v>
      </c>
      <c r="L45" s="35">
        <v>0</v>
      </c>
      <c r="M45" s="32" t="s">
        <v>68</v>
      </c>
      <c r="N45" s="38" t="s">
        <v>68</v>
      </c>
      <c r="O45" s="38" t="s">
        <v>68</v>
      </c>
      <c r="P45" s="38" t="s">
        <v>68</v>
      </c>
      <c r="Q45" s="32"/>
      <c r="R45" s="32"/>
      <c r="S45" s="32"/>
      <c r="T45" s="32"/>
      <c r="U45" s="32"/>
      <c r="V45" s="32"/>
      <c r="W45" s="32"/>
      <c r="X45" s="32"/>
    </row>
    <row r="46" spans="1:24" ht="110.4" customHeight="1">
      <c r="A46" s="42"/>
      <c r="B46" s="31" t="s">
        <v>165</v>
      </c>
      <c r="C46" s="32"/>
      <c r="D46" s="33" t="s">
        <v>51</v>
      </c>
      <c r="E46" s="31" t="s">
        <v>16</v>
      </c>
      <c r="F46" s="27" t="s">
        <v>26</v>
      </c>
      <c r="G46" s="27" t="s">
        <v>26</v>
      </c>
      <c r="H46" s="37">
        <v>42735</v>
      </c>
      <c r="I46" s="32"/>
      <c r="J46" s="35"/>
      <c r="K46" s="35"/>
      <c r="L46" s="35"/>
      <c r="M46" s="39"/>
      <c r="N46" s="32"/>
      <c r="O46" s="32"/>
      <c r="P46" s="38" t="s">
        <v>68</v>
      </c>
      <c r="Q46" s="32"/>
      <c r="R46" s="32"/>
      <c r="S46" s="32"/>
      <c r="T46" s="32"/>
      <c r="U46" s="32"/>
      <c r="V46" s="32"/>
      <c r="W46" s="32"/>
      <c r="X46" s="38"/>
    </row>
    <row r="47" spans="1:24" ht="194.4" customHeight="1">
      <c r="A47" s="45" t="s">
        <v>98</v>
      </c>
      <c r="B47" s="31" t="s">
        <v>75</v>
      </c>
      <c r="C47" s="32"/>
      <c r="D47" s="33" t="s">
        <v>51</v>
      </c>
      <c r="E47" s="31" t="s">
        <v>101</v>
      </c>
      <c r="F47" s="27" t="s">
        <v>23</v>
      </c>
      <c r="G47" s="34">
        <v>42370</v>
      </c>
      <c r="H47" s="34">
        <v>43465</v>
      </c>
      <c r="I47" s="35">
        <f>I48+I49+I50+I51</f>
        <v>40325.469999999994</v>
      </c>
      <c r="J47" s="35">
        <f>J48+J49+J50+J51</f>
        <v>17068</v>
      </c>
      <c r="K47" s="35">
        <f>K48+K49+K50+K51</f>
        <v>13084.77</v>
      </c>
      <c r="L47" s="25">
        <f>L48+L49+L50+L51</f>
        <v>10172.700000000001</v>
      </c>
      <c r="M47" s="38" t="s">
        <v>68</v>
      </c>
      <c r="N47" s="38" t="s">
        <v>68</v>
      </c>
      <c r="O47" s="38" t="s">
        <v>68</v>
      </c>
      <c r="P47" s="38" t="s">
        <v>68</v>
      </c>
      <c r="Q47" s="38" t="s">
        <v>68</v>
      </c>
      <c r="R47" s="38" t="s">
        <v>68</v>
      </c>
      <c r="S47" s="38" t="s">
        <v>68</v>
      </c>
      <c r="T47" s="38" t="s">
        <v>68</v>
      </c>
      <c r="U47" s="38" t="s">
        <v>68</v>
      </c>
      <c r="V47" s="38" t="s">
        <v>68</v>
      </c>
      <c r="W47" s="38" t="s">
        <v>68</v>
      </c>
      <c r="X47" s="38" t="s">
        <v>68</v>
      </c>
    </row>
    <row r="48" spans="1:24" ht="122.4" customHeight="1">
      <c r="A48" s="46" t="s">
        <v>99</v>
      </c>
      <c r="B48" s="31" t="s">
        <v>70</v>
      </c>
      <c r="C48" s="32"/>
      <c r="D48" s="33" t="s">
        <v>51</v>
      </c>
      <c r="E48" s="31" t="s">
        <v>101</v>
      </c>
      <c r="F48" s="29" t="s">
        <v>27</v>
      </c>
      <c r="G48" s="34">
        <v>42370</v>
      </c>
      <c r="H48" s="34">
        <v>43465</v>
      </c>
      <c r="I48" s="35">
        <f>J48+K48+L48</f>
        <v>26348.199999999997</v>
      </c>
      <c r="J48" s="35">
        <v>14719.4</v>
      </c>
      <c r="K48" s="35">
        <v>6542.4</v>
      </c>
      <c r="L48" s="35">
        <v>5086.3999999999996</v>
      </c>
      <c r="M48" s="38" t="s">
        <v>68</v>
      </c>
      <c r="N48" s="38" t="s">
        <v>68</v>
      </c>
      <c r="O48" s="38" t="s">
        <v>68</v>
      </c>
      <c r="P48" s="38" t="s">
        <v>68</v>
      </c>
      <c r="Q48" s="38" t="s">
        <v>68</v>
      </c>
      <c r="R48" s="38" t="s">
        <v>68</v>
      </c>
      <c r="S48" s="38" t="s">
        <v>68</v>
      </c>
      <c r="T48" s="38" t="s">
        <v>68</v>
      </c>
      <c r="U48" s="38" t="s">
        <v>68</v>
      </c>
      <c r="V48" s="38" t="s">
        <v>68</v>
      </c>
      <c r="W48" s="38" t="s">
        <v>68</v>
      </c>
      <c r="X48" s="38" t="s">
        <v>68</v>
      </c>
    </row>
    <row r="49" spans="1:24" ht="171" customHeight="1">
      <c r="A49" s="46" t="s">
        <v>100</v>
      </c>
      <c r="B49" s="31" t="s">
        <v>102</v>
      </c>
      <c r="C49" s="32"/>
      <c r="D49" s="33" t="s">
        <v>51</v>
      </c>
      <c r="E49" s="31" t="s">
        <v>101</v>
      </c>
      <c r="F49" s="29" t="s">
        <v>28</v>
      </c>
      <c r="G49" s="34">
        <v>42370</v>
      </c>
      <c r="H49" s="34">
        <v>43465</v>
      </c>
      <c r="I49" s="35">
        <f>J49+K49+L49</f>
        <v>13488.57</v>
      </c>
      <c r="J49" s="35">
        <v>1859.9</v>
      </c>
      <c r="K49" s="35">
        <v>6542.37</v>
      </c>
      <c r="L49" s="35">
        <v>5086.3</v>
      </c>
      <c r="M49" s="38" t="s">
        <v>68</v>
      </c>
      <c r="N49" s="38" t="s">
        <v>68</v>
      </c>
      <c r="O49" s="38" t="s">
        <v>68</v>
      </c>
      <c r="P49" s="38" t="s">
        <v>68</v>
      </c>
      <c r="Q49" s="38" t="s">
        <v>68</v>
      </c>
      <c r="R49" s="38" t="s">
        <v>68</v>
      </c>
      <c r="S49" s="38" t="s">
        <v>68</v>
      </c>
      <c r="T49" s="38" t="s">
        <v>68</v>
      </c>
      <c r="U49" s="38" t="s">
        <v>68</v>
      </c>
      <c r="V49" s="38" t="s">
        <v>68</v>
      </c>
      <c r="W49" s="38" t="s">
        <v>68</v>
      </c>
      <c r="X49" s="38" t="s">
        <v>68</v>
      </c>
    </row>
    <row r="50" spans="1:24" s="11" customFormat="1" ht="120">
      <c r="A50" s="46" t="s">
        <v>103</v>
      </c>
      <c r="B50" s="10" t="s">
        <v>152</v>
      </c>
      <c r="C50" s="32"/>
      <c r="D50" s="33" t="s">
        <v>51</v>
      </c>
      <c r="E50" s="31" t="s">
        <v>101</v>
      </c>
      <c r="F50" s="29" t="s">
        <v>64</v>
      </c>
      <c r="G50" s="34">
        <v>42370</v>
      </c>
      <c r="H50" s="34">
        <v>42735</v>
      </c>
      <c r="I50" s="35">
        <f>J50+K50+L50</f>
        <v>88.7</v>
      </c>
      <c r="J50" s="35">
        <v>88.7</v>
      </c>
      <c r="K50" s="35">
        <v>0</v>
      </c>
      <c r="L50" s="35">
        <v>0</v>
      </c>
      <c r="M50" s="32" t="s">
        <v>68</v>
      </c>
      <c r="N50" s="32" t="s">
        <v>68</v>
      </c>
      <c r="O50" s="32" t="s">
        <v>68</v>
      </c>
      <c r="P50" s="32" t="s">
        <v>68</v>
      </c>
      <c r="Q50" s="32"/>
      <c r="R50" s="32"/>
      <c r="S50" s="32"/>
      <c r="T50" s="32"/>
      <c r="U50" s="32"/>
      <c r="V50" s="32"/>
      <c r="W50" s="32"/>
      <c r="X50" s="32"/>
    </row>
    <row r="51" spans="1:24" s="11" customFormat="1" ht="108">
      <c r="A51" s="46" t="s">
        <v>104</v>
      </c>
      <c r="B51" s="31" t="s">
        <v>58</v>
      </c>
      <c r="C51" s="32"/>
      <c r="D51" s="33" t="s">
        <v>51</v>
      </c>
      <c r="E51" s="31" t="s">
        <v>101</v>
      </c>
      <c r="F51" s="29" t="s">
        <v>63</v>
      </c>
      <c r="G51" s="34">
        <v>42370</v>
      </c>
      <c r="H51" s="34">
        <v>42735</v>
      </c>
      <c r="I51" s="35">
        <f>J51+K51+L51</f>
        <v>400</v>
      </c>
      <c r="J51" s="35">
        <v>400</v>
      </c>
      <c r="K51" s="35">
        <v>0</v>
      </c>
      <c r="L51" s="35">
        <v>0</v>
      </c>
      <c r="M51" s="32" t="s">
        <v>68</v>
      </c>
      <c r="N51" s="32" t="s">
        <v>68</v>
      </c>
      <c r="O51" s="32" t="s">
        <v>68</v>
      </c>
      <c r="P51" s="32" t="s">
        <v>68</v>
      </c>
      <c r="Q51" s="32"/>
      <c r="R51" s="32"/>
      <c r="S51" s="32"/>
      <c r="T51" s="32"/>
      <c r="U51" s="32"/>
      <c r="V51" s="32"/>
      <c r="W51" s="32"/>
      <c r="X51" s="32"/>
    </row>
    <row r="52" spans="1:24" ht="132" customHeight="1">
      <c r="A52" s="20"/>
      <c r="B52" s="31" t="s">
        <v>166</v>
      </c>
      <c r="C52" s="32"/>
      <c r="D52" s="33" t="s">
        <v>51</v>
      </c>
      <c r="E52" s="31" t="s">
        <v>16</v>
      </c>
      <c r="F52" s="29" t="s">
        <v>26</v>
      </c>
      <c r="G52" s="29" t="s">
        <v>26</v>
      </c>
      <c r="H52" s="34">
        <v>42735</v>
      </c>
      <c r="I52" s="32"/>
      <c r="J52" s="35"/>
      <c r="K52" s="35"/>
      <c r="L52" s="35"/>
      <c r="M52" s="32"/>
      <c r="N52" s="32"/>
      <c r="O52" s="32"/>
      <c r="P52" s="32" t="s">
        <v>68</v>
      </c>
      <c r="Q52" s="32"/>
      <c r="R52" s="32"/>
      <c r="S52" s="32"/>
      <c r="T52" s="32"/>
      <c r="U52" s="32"/>
      <c r="V52" s="32"/>
      <c r="W52" s="32"/>
      <c r="X52" s="32"/>
    </row>
    <row r="53" spans="1:24" ht="133.94999999999999" customHeight="1">
      <c r="A53" s="20"/>
      <c r="B53" s="31" t="s">
        <v>167</v>
      </c>
      <c r="C53" s="32"/>
      <c r="D53" s="33" t="s">
        <v>51</v>
      </c>
      <c r="E53" s="31" t="s">
        <v>16</v>
      </c>
      <c r="F53" s="27" t="s">
        <v>26</v>
      </c>
      <c r="G53" s="29" t="s">
        <v>26</v>
      </c>
      <c r="H53" s="34">
        <v>43100</v>
      </c>
      <c r="I53" s="32"/>
      <c r="J53" s="35"/>
      <c r="K53" s="35"/>
      <c r="L53" s="35"/>
      <c r="M53" s="32"/>
      <c r="N53" s="32"/>
      <c r="O53" s="32"/>
      <c r="P53" s="32"/>
      <c r="Q53" s="32"/>
      <c r="R53" s="32"/>
      <c r="S53" s="32"/>
      <c r="T53" s="32" t="s">
        <v>68</v>
      </c>
      <c r="U53" s="32"/>
      <c r="V53" s="32"/>
      <c r="W53" s="32"/>
      <c r="X53" s="32"/>
    </row>
    <row r="54" spans="1:24" ht="133.19999999999999" customHeight="1">
      <c r="A54" s="20"/>
      <c r="B54" s="31" t="s">
        <v>168</v>
      </c>
      <c r="C54" s="32"/>
      <c r="D54" s="33" t="s">
        <v>51</v>
      </c>
      <c r="E54" s="31" t="s">
        <v>16</v>
      </c>
      <c r="F54" s="27" t="s">
        <v>26</v>
      </c>
      <c r="G54" s="29" t="s">
        <v>26</v>
      </c>
      <c r="H54" s="34">
        <v>43465</v>
      </c>
      <c r="I54" s="32"/>
      <c r="J54" s="35"/>
      <c r="K54" s="35"/>
      <c r="L54" s="35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 t="s">
        <v>68</v>
      </c>
    </row>
    <row r="55" spans="1:24" ht="109.2" customHeight="1">
      <c r="A55" s="20"/>
      <c r="B55" s="10" t="s">
        <v>169</v>
      </c>
      <c r="C55" s="32"/>
      <c r="D55" s="33" t="s">
        <v>51</v>
      </c>
      <c r="E55" s="31" t="s">
        <v>101</v>
      </c>
      <c r="F55" s="32" t="s">
        <v>20</v>
      </c>
      <c r="G55" s="29" t="s">
        <v>26</v>
      </c>
      <c r="H55" s="34">
        <v>42735</v>
      </c>
      <c r="I55" s="32"/>
      <c r="J55" s="32"/>
      <c r="K55" s="32"/>
      <c r="L55" s="35"/>
      <c r="M55" s="32"/>
      <c r="N55" s="32"/>
      <c r="O55" s="32"/>
      <c r="P55" s="32" t="s">
        <v>68</v>
      </c>
      <c r="Q55" s="32"/>
      <c r="R55" s="32"/>
      <c r="S55" s="32"/>
      <c r="T55" s="32"/>
      <c r="U55" s="32"/>
      <c r="V55" s="32"/>
      <c r="W55" s="32"/>
      <c r="X55" s="32"/>
    </row>
    <row r="56" spans="1:24" ht="109.2" customHeight="1">
      <c r="A56" s="20"/>
      <c r="B56" s="10" t="s">
        <v>170</v>
      </c>
      <c r="C56" s="32"/>
      <c r="D56" s="33" t="s">
        <v>51</v>
      </c>
      <c r="E56" s="31" t="s">
        <v>101</v>
      </c>
      <c r="F56" s="32" t="s">
        <v>20</v>
      </c>
      <c r="G56" s="29" t="s">
        <v>26</v>
      </c>
      <c r="H56" s="34">
        <v>42735</v>
      </c>
      <c r="I56" s="32"/>
      <c r="J56" s="32"/>
      <c r="K56" s="32"/>
      <c r="L56" s="35"/>
      <c r="M56" s="32"/>
      <c r="N56" s="32"/>
      <c r="O56" s="32"/>
      <c r="P56" s="32" t="s">
        <v>68</v>
      </c>
      <c r="Q56" s="32"/>
      <c r="R56" s="32"/>
      <c r="S56" s="32"/>
      <c r="T56" s="32"/>
      <c r="U56" s="32"/>
      <c r="V56" s="32"/>
      <c r="W56" s="32"/>
      <c r="X56" s="32"/>
    </row>
    <row r="57" spans="1:24" ht="15" customHeight="1">
      <c r="A57" s="67" t="s">
        <v>105</v>
      </c>
      <c r="B57" s="68" t="s">
        <v>71</v>
      </c>
      <c r="C57" s="64"/>
      <c r="D57" s="71" t="s">
        <v>51</v>
      </c>
      <c r="E57" s="68" t="s">
        <v>106</v>
      </c>
      <c r="F57" s="64" t="s">
        <v>22</v>
      </c>
      <c r="G57" s="66">
        <v>42370</v>
      </c>
      <c r="H57" s="74">
        <v>43465</v>
      </c>
      <c r="I57" s="65">
        <f>J57+K57+L57</f>
        <v>6916.4000000000015</v>
      </c>
      <c r="J57" s="65">
        <f>J60+J61+J62</f>
        <v>2927.2000000000003</v>
      </c>
      <c r="K57" s="65">
        <f>K60+K61+K62</f>
        <v>2049.6000000000004</v>
      </c>
      <c r="L57" s="65">
        <f>L60+L61+L62</f>
        <v>1939.6</v>
      </c>
      <c r="M57" s="61" t="s">
        <v>68</v>
      </c>
      <c r="N57" s="61" t="s">
        <v>68</v>
      </c>
      <c r="O57" s="61" t="s">
        <v>68</v>
      </c>
      <c r="P57" s="61" t="s">
        <v>68</v>
      </c>
      <c r="Q57" s="61" t="s">
        <v>68</v>
      </c>
      <c r="R57" s="61" t="s">
        <v>68</v>
      </c>
      <c r="S57" s="61" t="s">
        <v>68</v>
      </c>
      <c r="T57" s="61" t="s">
        <v>68</v>
      </c>
      <c r="U57" s="61" t="s">
        <v>68</v>
      </c>
      <c r="V57" s="61" t="s">
        <v>68</v>
      </c>
      <c r="W57" s="61" t="s">
        <v>68</v>
      </c>
      <c r="X57" s="61" t="s">
        <v>68</v>
      </c>
    </row>
    <row r="58" spans="1:24">
      <c r="A58" s="67"/>
      <c r="B58" s="68"/>
      <c r="C58" s="64"/>
      <c r="D58" s="71"/>
      <c r="E58" s="68"/>
      <c r="F58" s="64"/>
      <c r="G58" s="64"/>
      <c r="H58" s="75"/>
      <c r="I58" s="65"/>
      <c r="J58" s="65"/>
      <c r="K58" s="65"/>
      <c r="L58" s="65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</row>
    <row r="59" spans="1:24" ht="151.94999999999999" customHeight="1">
      <c r="A59" s="67"/>
      <c r="B59" s="68"/>
      <c r="C59" s="64"/>
      <c r="D59" s="71"/>
      <c r="E59" s="68"/>
      <c r="F59" s="64"/>
      <c r="G59" s="64"/>
      <c r="H59" s="75"/>
      <c r="I59" s="65"/>
      <c r="J59" s="65"/>
      <c r="K59" s="65"/>
      <c r="L59" s="65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</row>
    <row r="60" spans="1:24" ht="108">
      <c r="A60" s="43" t="s">
        <v>107</v>
      </c>
      <c r="B60" s="31" t="s">
        <v>133</v>
      </c>
      <c r="C60" s="32"/>
      <c r="D60" s="33" t="s">
        <v>51</v>
      </c>
      <c r="E60" s="44" t="s">
        <v>106</v>
      </c>
      <c r="F60" s="32" t="s">
        <v>29</v>
      </c>
      <c r="G60" s="34">
        <v>42370</v>
      </c>
      <c r="H60" s="24">
        <v>43465</v>
      </c>
      <c r="I60" s="35">
        <f>J60+K60+L60</f>
        <v>2601.6999999999998</v>
      </c>
      <c r="J60" s="35">
        <v>1332.8</v>
      </c>
      <c r="K60" s="35">
        <v>647.1</v>
      </c>
      <c r="L60" s="35">
        <v>621.79999999999995</v>
      </c>
      <c r="M60" s="38" t="s">
        <v>68</v>
      </c>
      <c r="N60" s="38" t="s">
        <v>68</v>
      </c>
      <c r="O60" s="38" t="s">
        <v>68</v>
      </c>
      <c r="P60" s="38" t="s">
        <v>68</v>
      </c>
      <c r="Q60" s="38" t="s">
        <v>68</v>
      </c>
      <c r="R60" s="38" t="s">
        <v>68</v>
      </c>
      <c r="S60" s="38" t="s">
        <v>68</v>
      </c>
      <c r="T60" s="38" t="s">
        <v>68</v>
      </c>
      <c r="U60" s="38" t="s">
        <v>68</v>
      </c>
      <c r="V60" s="38" t="s">
        <v>68</v>
      </c>
      <c r="W60" s="38" t="s">
        <v>68</v>
      </c>
      <c r="X60" s="38" t="s">
        <v>68</v>
      </c>
    </row>
    <row r="61" spans="1:24" ht="132">
      <c r="A61" s="43" t="s">
        <v>108</v>
      </c>
      <c r="B61" s="31" t="s">
        <v>109</v>
      </c>
      <c r="C61" s="32"/>
      <c r="D61" s="33" t="s">
        <v>51</v>
      </c>
      <c r="E61" s="44" t="s">
        <v>106</v>
      </c>
      <c r="F61" s="32" t="s">
        <v>30</v>
      </c>
      <c r="G61" s="34">
        <v>42370</v>
      </c>
      <c r="H61" s="24">
        <v>43465</v>
      </c>
      <c r="I61" s="35">
        <f>J61+K61+L61</f>
        <v>2233.1999999999998</v>
      </c>
      <c r="J61" s="35">
        <v>903.5</v>
      </c>
      <c r="K61" s="35">
        <v>683.2</v>
      </c>
      <c r="L61" s="35">
        <v>646.5</v>
      </c>
      <c r="M61" s="38" t="s">
        <v>68</v>
      </c>
      <c r="N61" s="38" t="s">
        <v>68</v>
      </c>
      <c r="O61" s="38" t="s">
        <v>68</v>
      </c>
      <c r="P61" s="38" t="s">
        <v>68</v>
      </c>
      <c r="Q61" s="38" t="s">
        <v>68</v>
      </c>
      <c r="R61" s="38" t="s">
        <v>68</v>
      </c>
      <c r="S61" s="38" t="s">
        <v>68</v>
      </c>
      <c r="T61" s="38" t="s">
        <v>68</v>
      </c>
      <c r="U61" s="38" t="s">
        <v>68</v>
      </c>
      <c r="V61" s="38" t="s">
        <v>68</v>
      </c>
      <c r="W61" s="38" t="s">
        <v>68</v>
      </c>
      <c r="X61" s="38" t="s">
        <v>68</v>
      </c>
    </row>
    <row r="62" spans="1:24" s="50" customFormat="1" ht="108">
      <c r="A62" s="49" t="s">
        <v>135</v>
      </c>
      <c r="B62" s="31" t="s">
        <v>134</v>
      </c>
      <c r="C62" s="32"/>
      <c r="D62" s="33" t="s">
        <v>51</v>
      </c>
      <c r="E62" s="44" t="s">
        <v>106</v>
      </c>
      <c r="F62" s="32" t="s">
        <v>30</v>
      </c>
      <c r="G62" s="34">
        <v>42370</v>
      </c>
      <c r="H62" s="24">
        <v>43465</v>
      </c>
      <c r="I62" s="35">
        <f>J62+K62+L62</f>
        <v>2081.5</v>
      </c>
      <c r="J62" s="35">
        <v>690.9</v>
      </c>
      <c r="K62" s="35">
        <v>719.3</v>
      </c>
      <c r="L62" s="35">
        <v>671.3</v>
      </c>
      <c r="M62" s="38" t="s">
        <v>68</v>
      </c>
      <c r="N62" s="38" t="s">
        <v>68</v>
      </c>
      <c r="O62" s="38" t="s">
        <v>68</v>
      </c>
      <c r="P62" s="38" t="s">
        <v>68</v>
      </c>
      <c r="Q62" s="38" t="s">
        <v>68</v>
      </c>
      <c r="R62" s="38" t="s">
        <v>68</v>
      </c>
      <c r="S62" s="38" t="s">
        <v>68</v>
      </c>
      <c r="T62" s="38" t="s">
        <v>68</v>
      </c>
      <c r="U62" s="38" t="s">
        <v>68</v>
      </c>
      <c r="V62" s="38" t="s">
        <v>68</v>
      </c>
      <c r="W62" s="38" t="s">
        <v>68</v>
      </c>
      <c r="X62" s="38" t="s">
        <v>68</v>
      </c>
    </row>
    <row r="63" spans="1:24" ht="137.4" customHeight="1">
      <c r="A63" s="17"/>
      <c r="B63" s="31" t="s">
        <v>171</v>
      </c>
      <c r="C63" s="32"/>
      <c r="D63" s="33" t="s">
        <v>51</v>
      </c>
      <c r="E63" s="44" t="s">
        <v>106</v>
      </c>
      <c r="F63" s="32" t="s">
        <v>20</v>
      </c>
      <c r="G63" s="32" t="s">
        <v>20</v>
      </c>
      <c r="H63" s="24">
        <v>42735</v>
      </c>
      <c r="I63" s="32"/>
      <c r="J63" s="35"/>
      <c r="K63" s="35"/>
      <c r="L63" s="35"/>
      <c r="M63" s="38"/>
      <c r="N63" s="38"/>
      <c r="O63" s="38"/>
      <c r="P63" s="38" t="s">
        <v>68</v>
      </c>
      <c r="Q63" s="38"/>
      <c r="R63" s="38"/>
      <c r="S63" s="38"/>
      <c r="T63" s="38"/>
      <c r="U63" s="38"/>
      <c r="V63" s="38"/>
      <c r="W63" s="38"/>
      <c r="X63" s="38"/>
    </row>
    <row r="64" spans="1:24" ht="133.94999999999999" customHeight="1">
      <c r="A64" s="17"/>
      <c r="B64" s="31" t="s">
        <v>172</v>
      </c>
      <c r="C64" s="32"/>
      <c r="D64" s="33" t="s">
        <v>51</v>
      </c>
      <c r="E64" s="44" t="s">
        <v>106</v>
      </c>
      <c r="F64" s="32" t="s">
        <v>20</v>
      </c>
      <c r="G64" s="32" t="s">
        <v>20</v>
      </c>
      <c r="H64" s="24">
        <v>43100</v>
      </c>
      <c r="I64" s="32"/>
      <c r="J64" s="35"/>
      <c r="K64" s="35"/>
      <c r="L64" s="35"/>
      <c r="M64" s="32"/>
      <c r="N64" s="32"/>
      <c r="O64" s="32"/>
      <c r="P64" s="32"/>
      <c r="Q64" s="32"/>
      <c r="R64" s="32"/>
      <c r="S64" s="32"/>
      <c r="T64" s="38" t="s">
        <v>68</v>
      </c>
      <c r="U64" s="32"/>
      <c r="V64" s="32"/>
      <c r="W64" s="32"/>
      <c r="X64" s="32"/>
    </row>
    <row r="65" spans="1:25" ht="135" customHeight="1">
      <c r="A65" s="17"/>
      <c r="B65" s="31" t="s">
        <v>173</v>
      </c>
      <c r="C65" s="32"/>
      <c r="D65" s="33" t="s">
        <v>51</v>
      </c>
      <c r="E65" s="44" t="s">
        <v>106</v>
      </c>
      <c r="F65" s="32" t="s">
        <v>20</v>
      </c>
      <c r="G65" s="32" t="s">
        <v>20</v>
      </c>
      <c r="H65" s="24">
        <v>43465</v>
      </c>
      <c r="I65" s="32"/>
      <c r="J65" s="35"/>
      <c r="K65" s="35"/>
      <c r="L65" s="35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8" t="s">
        <v>68</v>
      </c>
    </row>
    <row r="66" spans="1:25" ht="123.6" customHeight="1">
      <c r="A66" s="43" t="s">
        <v>110</v>
      </c>
      <c r="B66" s="31" t="s">
        <v>76</v>
      </c>
      <c r="C66" s="32"/>
      <c r="D66" s="33" t="s">
        <v>51</v>
      </c>
      <c r="E66" s="33" t="s">
        <v>16</v>
      </c>
      <c r="F66" s="32" t="s">
        <v>15</v>
      </c>
      <c r="G66" s="34">
        <v>42370</v>
      </c>
      <c r="H66" s="24">
        <v>42735</v>
      </c>
      <c r="I66" s="25">
        <f>I67+I68+I69</f>
        <v>371.1</v>
      </c>
      <c r="J66" s="25">
        <f>J67+J68+J69</f>
        <v>371.1</v>
      </c>
      <c r="K66" s="25">
        <f>K67+K68</f>
        <v>0</v>
      </c>
      <c r="L66" s="25">
        <f>L67+L68</f>
        <v>0</v>
      </c>
      <c r="M66" s="32" t="s">
        <v>68</v>
      </c>
      <c r="N66" s="32" t="s">
        <v>68</v>
      </c>
      <c r="O66" s="32" t="s">
        <v>68</v>
      </c>
      <c r="P66" s="32" t="s">
        <v>68</v>
      </c>
      <c r="Q66" s="32"/>
      <c r="R66" s="32"/>
      <c r="S66" s="32"/>
      <c r="T66" s="32"/>
      <c r="U66" s="32"/>
      <c r="V66" s="32"/>
      <c r="W66" s="32"/>
      <c r="X66" s="32"/>
    </row>
    <row r="67" spans="1:25" ht="111" customHeight="1">
      <c r="A67" s="43" t="s">
        <v>111</v>
      </c>
      <c r="B67" s="31" t="s">
        <v>73</v>
      </c>
      <c r="C67" s="32"/>
      <c r="D67" s="33" t="s">
        <v>51</v>
      </c>
      <c r="E67" s="33" t="s">
        <v>16</v>
      </c>
      <c r="F67" s="32" t="s">
        <v>31</v>
      </c>
      <c r="G67" s="34">
        <v>42370</v>
      </c>
      <c r="H67" s="24">
        <v>42735</v>
      </c>
      <c r="I67" s="35">
        <f>J67+K67+L67</f>
        <v>255</v>
      </c>
      <c r="J67" s="25">
        <v>255</v>
      </c>
      <c r="K67" s="25">
        <v>0</v>
      </c>
      <c r="L67" s="25">
        <v>0</v>
      </c>
      <c r="M67" s="32" t="s">
        <v>68</v>
      </c>
      <c r="N67" s="32" t="s">
        <v>68</v>
      </c>
      <c r="O67" s="32" t="s">
        <v>68</v>
      </c>
      <c r="P67" s="32" t="s">
        <v>68</v>
      </c>
      <c r="Q67" s="32"/>
      <c r="R67" s="32"/>
      <c r="S67" s="32"/>
      <c r="T67" s="32"/>
      <c r="U67" s="32"/>
      <c r="V67" s="32"/>
      <c r="W67" s="32"/>
      <c r="X67" s="32"/>
    </row>
    <row r="68" spans="1:25" ht="157.19999999999999" customHeight="1">
      <c r="A68" s="43" t="s">
        <v>112</v>
      </c>
      <c r="B68" s="31" t="s">
        <v>74</v>
      </c>
      <c r="C68" s="32"/>
      <c r="D68" s="33" t="s">
        <v>51</v>
      </c>
      <c r="E68" s="33" t="s">
        <v>16</v>
      </c>
      <c r="F68" s="32" t="s">
        <v>32</v>
      </c>
      <c r="G68" s="34">
        <v>42370</v>
      </c>
      <c r="H68" s="24">
        <v>42735</v>
      </c>
      <c r="I68" s="35">
        <f>J68+K68+L68</f>
        <v>54</v>
      </c>
      <c r="J68" s="25">
        <v>54</v>
      </c>
      <c r="K68" s="25">
        <v>0</v>
      </c>
      <c r="L68" s="25">
        <v>0</v>
      </c>
      <c r="M68" s="32" t="s">
        <v>68</v>
      </c>
      <c r="N68" s="32" t="s">
        <v>68</v>
      </c>
      <c r="O68" s="32" t="s">
        <v>68</v>
      </c>
      <c r="P68" s="32" t="s">
        <v>68</v>
      </c>
      <c r="Q68" s="32"/>
      <c r="R68" s="32"/>
      <c r="S68" s="32"/>
      <c r="T68" s="32"/>
      <c r="U68" s="32"/>
      <c r="V68" s="32"/>
      <c r="W68" s="32"/>
      <c r="X68" s="32"/>
    </row>
    <row r="69" spans="1:25" s="56" customFormat="1" ht="157.19999999999999" customHeight="1">
      <c r="A69" s="57" t="s">
        <v>177</v>
      </c>
      <c r="B69" s="31" t="s">
        <v>178</v>
      </c>
      <c r="C69" s="32"/>
      <c r="D69" s="33" t="s">
        <v>51</v>
      </c>
      <c r="E69" s="33" t="s">
        <v>16</v>
      </c>
      <c r="F69" s="32" t="s">
        <v>179</v>
      </c>
      <c r="G69" s="34">
        <v>42370</v>
      </c>
      <c r="H69" s="24">
        <v>42735</v>
      </c>
      <c r="I69" s="35">
        <f>J69</f>
        <v>62.1</v>
      </c>
      <c r="J69" s="25">
        <v>62.1</v>
      </c>
      <c r="K69" s="25">
        <v>0</v>
      </c>
      <c r="L69" s="25">
        <v>0</v>
      </c>
      <c r="M69" s="32"/>
      <c r="N69" s="32"/>
      <c r="O69" s="32"/>
      <c r="P69" s="32" t="s">
        <v>68</v>
      </c>
      <c r="Q69" s="32"/>
      <c r="R69" s="32"/>
      <c r="S69" s="32"/>
      <c r="T69" s="32"/>
      <c r="U69" s="32"/>
      <c r="V69" s="32"/>
      <c r="W69" s="32"/>
      <c r="X69" s="32"/>
    </row>
    <row r="70" spans="1:25" ht="110.4" customHeight="1">
      <c r="A70" s="17"/>
      <c r="B70" s="31" t="s">
        <v>174</v>
      </c>
      <c r="C70" s="32"/>
      <c r="D70" s="33" t="s">
        <v>51</v>
      </c>
      <c r="E70" s="31" t="s">
        <v>16</v>
      </c>
      <c r="F70" s="32" t="s">
        <v>26</v>
      </c>
      <c r="G70" s="32" t="s">
        <v>26</v>
      </c>
      <c r="H70" s="24">
        <v>42735</v>
      </c>
      <c r="I70" s="32"/>
      <c r="J70" s="35"/>
      <c r="K70" s="35"/>
      <c r="L70" s="35"/>
      <c r="M70" s="32"/>
      <c r="N70" s="32"/>
      <c r="O70" s="32"/>
      <c r="P70" s="32" t="s">
        <v>68</v>
      </c>
      <c r="Q70" s="32"/>
      <c r="R70" s="32"/>
      <c r="S70" s="32"/>
      <c r="T70" s="32"/>
      <c r="U70" s="32"/>
      <c r="V70" s="32"/>
      <c r="W70" s="32"/>
      <c r="X70" s="32"/>
    </row>
    <row r="71" spans="1:25" s="59" customFormat="1" ht="110.4" customHeight="1">
      <c r="A71" s="60"/>
      <c r="B71" s="31" t="s">
        <v>182</v>
      </c>
      <c r="C71" s="32"/>
      <c r="D71" s="33" t="s">
        <v>51</v>
      </c>
      <c r="E71" s="31" t="s">
        <v>16</v>
      </c>
      <c r="F71" s="32" t="s">
        <v>26</v>
      </c>
      <c r="G71" s="32" t="s">
        <v>26</v>
      </c>
      <c r="H71" s="24">
        <v>42735</v>
      </c>
      <c r="I71" s="32"/>
      <c r="J71" s="35"/>
      <c r="K71" s="35"/>
      <c r="L71" s="35"/>
      <c r="M71" s="32"/>
      <c r="N71" s="32"/>
      <c r="O71" s="32"/>
      <c r="P71" s="32" t="s">
        <v>68</v>
      </c>
      <c r="Q71" s="32"/>
      <c r="R71" s="32"/>
      <c r="S71" s="32"/>
      <c r="T71" s="32"/>
      <c r="U71" s="32"/>
      <c r="V71" s="32"/>
      <c r="W71" s="32"/>
      <c r="X71" s="32"/>
    </row>
    <row r="72" spans="1:25" ht="207.6" customHeight="1">
      <c r="A72" s="43" t="s">
        <v>113</v>
      </c>
      <c r="B72" s="31" t="s">
        <v>42</v>
      </c>
      <c r="C72" s="32"/>
      <c r="D72" s="33" t="s">
        <v>51</v>
      </c>
      <c r="E72" s="31" t="s">
        <v>114</v>
      </c>
      <c r="F72" s="32" t="s">
        <v>33</v>
      </c>
      <c r="G72" s="34">
        <v>42370</v>
      </c>
      <c r="H72" s="24">
        <v>43465</v>
      </c>
      <c r="I72" s="35">
        <f>I73+I74</f>
        <v>97187.599999999991</v>
      </c>
      <c r="J72" s="35">
        <f>J73+J74</f>
        <v>41625.199999999997</v>
      </c>
      <c r="K72" s="35">
        <f>K73+K74</f>
        <v>28027.199999999997</v>
      </c>
      <c r="L72" s="35">
        <f>L73+L74</f>
        <v>27535.199999999997</v>
      </c>
      <c r="M72" s="32" t="s">
        <v>68</v>
      </c>
      <c r="N72" s="32" t="s">
        <v>68</v>
      </c>
      <c r="O72" s="32" t="s">
        <v>68</v>
      </c>
      <c r="P72" s="32" t="s">
        <v>68</v>
      </c>
      <c r="Q72" s="32" t="s">
        <v>68</v>
      </c>
      <c r="R72" s="32" t="s">
        <v>68</v>
      </c>
      <c r="S72" s="32" t="s">
        <v>68</v>
      </c>
      <c r="T72" s="32" t="s">
        <v>68</v>
      </c>
      <c r="U72" s="32" t="s">
        <v>68</v>
      </c>
      <c r="V72" s="32" t="s">
        <v>68</v>
      </c>
      <c r="W72" s="32" t="s">
        <v>68</v>
      </c>
      <c r="X72" s="32" t="s">
        <v>68</v>
      </c>
    </row>
    <row r="73" spans="1:25" s="13" customFormat="1" ht="184.2" customHeight="1">
      <c r="A73" s="43" t="s">
        <v>115</v>
      </c>
      <c r="B73" s="31" t="s">
        <v>77</v>
      </c>
      <c r="C73" s="32"/>
      <c r="D73" s="33" t="s">
        <v>51</v>
      </c>
      <c r="E73" s="31" t="s">
        <v>114</v>
      </c>
      <c r="F73" s="32" t="s">
        <v>34</v>
      </c>
      <c r="G73" s="34">
        <v>42370</v>
      </c>
      <c r="H73" s="24">
        <v>43465</v>
      </c>
      <c r="I73" s="35">
        <f>J73+K73+L73</f>
        <v>91356.9</v>
      </c>
      <c r="J73" s="35">
        <v>39128.199999999997</v>
      </c>
      <c r="K73" s="35">
        <v>26345.599999999999</v>
      </c>
      <c r="L73" s="35">
        <v>25883.1</v>
      </c>
      <c r="M73" s="32" t="s">
        <v>68</v>
      </c>
      <c r="N73" s="32" t="s">
        <v>68</v>
      </c>
      <c r="O73" s="32" t="s">
        <v>68</v>
      </c>
      <c r="P73" s="32" t="s">
        <v>68</v>
      </c>
      <c r="Q73" s="32" t="s">
        <v>68</v>
      </c>
      <c r="R73" s="32" t="s">
        <v>68</v>
      </c>
      <c r="S73" s="32" t="s">
        <v>68</v>
      </c>
      <c r="T73" s="32" t="s">
        <v>68</v>
      </c>
      <c r="U73" s="32" t="s">
        <v>68</v>
      </c>
      <c r="V73" s="32" t="s">
        <v>68</v>
      </c>
      <c r="W73" s="32" t="s">
        <v>68</v>
      </c>
      <c r="X73" s="32" t="s">
        <v>68</v>
      </c>
      <c r="Y73" s="14"/>
    </row>
    <row r="74" spans="1:25" s="13" customFormat="1" ht="182.4" customHeight="1">
      <c r="A74" s="43" t="s">
        <v>116</v>
      </c>
      <c r="B74" s="31" t="s">
        <v>60</v>
      </c>
      <c r="C74" s="32"/>
      <c r="D74" s="33" t="s">
        <v>51</v>
      </c>
      <c r="E74" s="31" t="s">
        <v>114</v>
      </c>
      <c r="F74" s="32" t="s">
        <v>34</v>
      </c>
      <c r="G74" s="34">
        <v>42370</v>
      </c>
      <c r="H74" s="24">
        <v>43465</v>
      </c>
      <c r="I74" s="35">
        <f>J74+K74+L74</f>
        <v>5830.7000000000007</v>
      </c>
      <c r="J74" s="35">
        <v>2497</v>
      </c>
      <c r="K74" s="35">
        <v>1681.6</v>
      </c>
      <c r="L74" s="35">
        <v>1652.1</v>
      </c>
      <c r="M74" s="32" t="s">
        <v>68</v>
      </c>
      <c r="N74" s="32" t="s">
        <v>68</v>
      </c>
      <c r="O74" s="32" t="s">
        <v>68</v>
      </c>
      <c r="P74" s="32" t="s">
        <v>68</v>
      </c>
      <c r="Q74" s="32" t="s">
        <v>68</v>
      </c>
      <c r="R74" s="32" t="s">
        <v>68</v>
      </c>
      <c r="S74" s="32" t="s">
        <v>68</v>
      </c>
      <c r="T74" s="32" t="s">
        <v>68</v>
      </c>
      <c r="U74" s="32" t="s">
        <v>68</v>
      </c>
      <c r="V74" s="32" t="s">
        <v>68</v>
      </c>
      <c r="W74" s="32" t="s">
        <v>68</v>
      </c>
      <c r="X74" s="32" t="s">
        <v>68</v>
      </c>
      <c r="Y74" s="14"/>
    </row>
    <row r="75" spans="1:25" ht="136.94999999999999" customHeight="1">
      <c r="A75" s="43"/>
      <c r="B75" s="31" t="s">
        <v>183</v>
      </c>
      <c r="C75" s="32"/>
      <c r="D75" s="33" t="s">
        <v>51</v>
      </c>
      <c r="E75" s="31" t="s">
        <v>114</v>
      </c>
      <c r="F75" s="32" t="s">
        <v>20</v>
      </c>
      <c r="G75" s="32" t="s">
        <v>20</v>
      </c>
      <c r="H75" s="24">
        <v>42735</v>
      </c>
      <c r="I75" s="32"/>
      <c r="J75" s="35"/>
      <c r="K75" s="35"/>
      <c r="L75" s="35"/>
      <c r="M75" s="32"/>
      <c r="N75" s="32"/>
      <c r="O75" s="32"/>
      <c r="P75" s="32" t="s">
        <v>68</v>
      </c>
      <c r="Q75" s="32"/>
      <c r="R75" s="32"/>
      <c r="S75" s="32"/>
      <c r="T75" s="32"/>
      <c r="U75" s="32"/>
      <c r="V75" s="32"/>
      <c r="W75" s="32"/>
      <c r="X75" s="32"/>
    </row>
    <row r="76" spans="1:25" ht="136.94999999999999" customHeight="1">
      <c r="A76" s="43"/>
      <c r="B76" s="31" t="s">
        <v>184</v>
      </c>
      <c r="C76" s="32"/>
      <c r="D76" s="33" t="s">
        <v>51</v>
      </c>
      <c r="E76" s="31" t="s">
        <v>114</v>
      </c>
      <c r="F76" s="32" t="s">
        <v>20</v>
      </c>
      <c r="G76" s="32" t="s">
        <v>20</v>
      </c>
      <c r="H76" s="24">
        <v>43100</v>
      </c>
      <c r="I76" s="32"/>
      <c r="J76" s="35"/>
      <c r="K76" s="35"/>
      <c r="L76" s="35"/>
      <c r="M76" s="32"/>
      <c r="N76" s="32"/>
      <c r="O76" s="32"/>
      <c r="P76" s="32"/>
      <c r="Q76" s="32"/>
      <c r="R76" s="32"/>
      <c r="S76" s="32"/>
      <c r="T76" s="32" t="s">
        <v>68</v>
      </c>
      <c r="U76" s="32"/>
      <c r="V76" s="32"/>
      <c r="W76" s="32"/>
      <c r="X76" s="32"/>
    </row>
    <row r="77" spans="1:25" ht="138" customHeight="1">
      <c r="A77" s="17"/>
      <c r="B77" s="31" t="s">
        <v>185</v>
      </c>
      <c r="C77" s="32"/>
      <c r="D77" s="33" t="s">
        <v>51</v>
      </c>
      <c r="E77" s="31" t="s">
        <v>114</v>
      </c>
      <c r="F77" s="32" t="s">
        <v>20</v>
      </c>
      <c r="G77" s="32" t="s">
        <v>20</v>
      </c>
      <c r="H77" s="24">
        <v>43465</v>
      </c>
      <c r="I77" s="32"/>
      <c r="J77" s="35"/>
      <c r="K77" s="35"/>
      <c r="L77" s="35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 t="s">
        <v>68</v>
      </c>
    </row>
    <row r="78" spans="1:25">
      <c r="A78" s="67" t="s">
        <v>117</v>
      </c>
      <c r="B78" s="68" t="s">
        <v>43</v>
      </c>
      <c r="C78" s="64"/>
      <c r="D78" s="71" t="s">
        <v>51</v>
      </c>
      <c r="E78" s="68" t="s">
        <v>16</v>
      </c>
      <c r="F78" s="64" t="s">
        <v>14</v>
      </c>
      <c r="G78" s="66">
        <v>42370</v>
      </c>
      <c r="H78" s="66">
        <v>42735</v>
      </c>
      <c r="I78" s="65">
        <f>I85+I86+I87</f>
        <v>1633.7999999999997</v>
      </c>
      <c r="J78" s="65">
        <f>J85+J86+J87</f>
        <v>1633.7999999999997</v>
      </c>
      <c r="K78" s="65">
        <f>K85+K86</f>
        <v>0</v>
      </c>
      <c r="L78" s="65">
        <f>L85+L86</f>
        <v>0</v>
      </c>
      <c r="M78" s="64" t="s">
        <v>68</v>
      </c>
      <c r="N78" s="64" t="s">
        <v>68</v>
      </c>
      <c r="O78" s="64" t="s">
        <v>68</v>
      </c>
      <c r="P78" s="64" t="s">
        <v>68</v>
      </c>
      <c r="Q78" s="64"/>
      <c r="R78" s="64"/>
      <c r="S78" s="64"/>
      <c r="T78" s="64"/>
      <c r="U78" s="64"/>
      <c r="V78" s="64"/>
      <c r="W78" s="64"/>
      <c r="X78" s="64"/>
    </row>
    <row r="79" spans="1:25">
      <c r="A79" s="67"/>
      <c r="B79" s="68"/>
      <c r="C79" s="64"/>
      <c r="D79" s="71"/>
      <c r="E79" s="68"/>
      <c r="F79" s="64"/>
      <c r="G79" s="64"/>
      <c r="H79" s="64"/>
      <c r="I79" s="65"/>
      <c r="J79" s="65"/>
      <c r="K79" s="65"/>
      <c r="L79" s="65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</row>
    <row r="80" spans="1:25">
      <c r="A80" s="67"/>
      <c r="B80" s="68"/>
      <c r="C80" s="64"/>
      <c r="D80" s="71"/>
      <c r="E80" s="68"/>
      <c r="F80" s="64"/>
      <c r="G80" s="64"/>
      <c r="H80" s="64"/>
      <c r="I80" s="65"/>
      <c r="J80" s="65"/>
      <c r="K80" s="65"/>
      <c r="L80" s="65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</row>
    <row r="81" spans="1:25">
      <c r="A81" s="67"/>
      <c r="B81" s="68"/>
      <c r="C81" s="64"/>
      <c r="D81" s="71"/>
      <c r="E81" s="68"/>
      <c r="F81" s="64"/>
      <c r="G81" s="64"/>
      <c r="H81" s="64"/>
      <c r="I81" s="65"/>
      <c r="J81" s="65"/>
      <c r="K81" s="65"/>
      <c r="L81" s="65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</row>
    <row r="82" spans="1:25">
      <c r="A82" s="67"/>
      <c r="B82" s="68"/>
      <c r="C82" s="64"/>
      <c r="D82" s="71"/>
      <c r="E82" s="68"/>
      <c r="F82" s="64"/>
      <c r="G82" s="64"/>
      <c r="H82" s="64"/>
      <c r="I82" s="65"/>
      <c r="J82" s="65"/>
      <c r="K82" s="65"/>
      <c r="L82" s="65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</row>
    <row r="83" spans="1:25">
      <c r="A83" s="67"/>
      <c r="B83" s="68"/>
      <c r="C83" s="64"/>
      <c r="D83" s="71"/>
      <c r="E83" s="68"/>
      <c r="F83" s="64"/>
      <c r="G83" s="64"/>
      <c r="H83" s="64"/>
      <c r="I83" s="65"/>
      <c r="J83" s="65"/>
      <c r="K83" s="65"/>
      <c r="L83" s="65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</row>
    <row r="84" spans="1:25" ht="70.5" customHeight="1">
      <c r="A84" s="67"/>
      <c r="B84" s="68"/>
      <c r="C84" s="64"/>
      <c r="D84" s="71"/>
      <c r="E84" s="68"/>
      <c r="F84" s="64"/>
      <c r="G84" s="64"/>
      <c r="H84" s="64"/>
      <c r="I84" s="65"/>
      <c r="J84" s="65"/>
      <c r="K84" s="65"/>
      <c r="L84" s="65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</row>
    <row r="85" spans="1:25" s="6" customFormat="1" ht="123" customHeight="1">
      <c r="A85" s="47" t="s">
        <v>118</v>
      </c>
      <c r="B85" s="10" t="s">
        <v>65</v>
      </c>
      <c r="C85" s="22"/>
      <c r="D85" s="23" t="s">
        <v>51</v>
      </c>
      <c r="E85" s="23" t="s">
        <v>16</v>
      </c>
      <c r="F85" s="22" t="s">
        <v>41</v>
      </c>
      <c r="G85" s="24">
        <v>42370</v>
      </c>
      <c r="H85" s="24">
        <v>42735</v>
      </c>
      <c r="I85" s="35">
        <f>J85+K85+L85</f>
        <v>1274.3</v>
      </c>
      <c r="J85" s="25">
        <v>1274.3</v>
      </c>
      <c r="K85" s="25">
        <v>0</v>
      </c>
      <c r="L85" s="25">
        <v>0</v>
      </c>
      <c r="M85" s="22" t="s">
        <v>68</v>
      </c>
      <c r="N85" s="22" t="s">
        <v>68</v>
      </c>
      <c r="O85" s="22" t="s">
        <v>68</v>
      </c>
      <c r="P85" s="22" t="s">
        <v>68</v>
      </c>
      <c r="Q85" s="22"/>
      <c r="R85" s="22"/>
      <c r="S85" s="22"/>
      <c r="T85" s="22"/>
      <c r="U85" s="22"/>
      <c r="V85" s="22"/>
      <c r="W85" s="22"/>
      <c r="X85" s="22"/>
    </row>
    <row r="86" spans="1:25" ht="110.4" customHeight="1">
      <c r="A86" s="43" t="s">
        <v>119</v>
      </c>
      <c r="B86" s="10" t="s">
        <v>72</v>
      </c>
      <c r="C86" s="32"/>
      <c r="D86" s="33" t="s">
        <v>51</v>
      </c>
      <c r="E86" s="33" t="s">
        <v>16</v>
      </c>
      <c r="F86" s="32" t="s">
        <v>48</v>
      </c>
      <c r="G86" s="34">
        <v>42370</v>
      </c>
      <c r="H86" s="34">
        <v>42735</v>
      </c>
      <c r="I86" s="35">
        <f>J86+K86+L86</f>
        <v>315.39999999999998</v>
      </c>
      <c r="J86" s="35">
        <v>315.39999999999998</v>
      </c>
      <c r="K86" s="35">
        <v>0</v>
      </c>
      <c r="L86" s="35">
        <v>0</v>
      </c>
      <c r="M86" s="22" t="s">
        <v>68</v>
      </c>
      <c r="N86" s="22" t="s">
        <v>68</v>
      </c>
      <c r="O86" s="22" t="s">
        <v>68</v>
      </c>
      <c r="P86" s="22" t="s">
        <v>68</v>
      </c>
      <c r="Q86" s="32"/>
      <c r="R86" s="32"/>
      <c r="S86" s="32"/>
      <c r="T86" s="32"/>
      <c r="U86" s="32"/>
      <c r="V86" s="32"/>
      <c r="W86" s="32"/>
      <c r="X86" s="32"/>
    </row>
    <row r="87" spans="1:25" s="59" customFormat="1" ht="110.4" customHeight="1">
      <c r="A87" s="58" t="s">
        <v>180</v>
      </c>
      <c r="B87" s="10" t="s">
        <v>181</v>
      </c>
      <c r="C87" s="32"/>
      <c r="D87" s="33" t="s">
        <v>51</v>
      </c>
      <c r="E87" s="33" t="s">
        <v>16</v>
      </c>
      <c r="F87" s="32" t="s">
        <v>48</v>
      </c>
      <c r="G87" s="34">
        <v>42370</v>
      </c>
      <c r="H87" s="34">
        <v>42735</v>
      </c>
      <c r="I87" s="35">
        <f>J87+K87+L87</f>
        <v>44.1</v>
      </c>
      <c r="J87" s="35">
        <v>44.1</v>
      </c>
      <c r="K87" s="35">
        <v>0</v>
      </c>
      <c r="L87" s="35">
        <v>0</v>
      </c>
      <c r="M87" s="22"/>
      <c r="N87" s="22"/>
      <c r="O87" s="22"/>
      <c r="P87" s="22" t="s">
        <v>68</v>
      </c>
      <c r="Q87" s="32"/>
      <c r="R87" s="32"/>
      <c r="S87" s="32"/>
      <c r="T87" s="32"/>
      <c r="U87" s="32"/>
      <c r="V87" s="32"/>
      <c r="W87" s="32"/>
      <c r="X87" s="32"/>
    </row>
    <row r="88" spans="1:25" s="6" customFormat="1" ht="108.6" customHeight="1">
      <c r="A88" s="9"/>
      <c r="B88" s="10" t="s">
        <v>186</v>
      </c>
      <c r="C88" s="22"/>
      <c r="D88" s="23" t="s">
        <v>51</v>
      </c>
      <c r="E88" s="23" t="s">
        <v>16</v>
      </c>
      <c r="F88" s="22" t="s">
        <v>20</v>
      </c>
      <c r="G88" s="22" t="s">
        <v>20</v>
      </c>
      <c r="H88" s="24">
        <v>42735</v>
      </c>
      <c r="I88" s="22"/>
      <c r="J88" s="25"/>
      <c r="K88" s="25"/>
      <c r="L88" s="25"/>
      <c r="M88" s="22"/>
      <c r="N88" s="22"/>
      <c r="O88" s="22"/>
      <c r="P88" s="22" t="s">
        <v>68</v>
      </c>
      <c r="Q88" s="22"/>
      <c r="R88" s="22"/>
      <c r="S88" s="22"/>
      <c r="T88" s="22"/>
      <c r="U88" s="22"/>
      <c r="V88" s="22"/>
      <c r="W88" s="22"/>
      <c r="X88" s="22"/>
    </row>
    <row r="89" spans="1:25" ht="108.6" customHeight="1">
      <c r="A89" s="17"/>
      <c r="B89" s="10" t="s">
        <v>187</v>
      </c>
      <c r="C89" s="32"/>
      <c r="D89" s="33" t="s">
        <v>51</v>
      </c>
      <c r="E89" s="33" t="s">
        <v>16</v>
      </c>
      <c r="F89" s="32" t="s">
        <v>20</v>
      </c>
      <c r="G89" s="22" t="s">
        <v>20</v>
      </c>
      <c r="H89" s="34">
        <v>42735</v>
      </c>
      <c r="I89" s="32"/>
      <c r="J89" s="35"/>
      <c r="K89" s="35"/>
      <c r="L89" s="35"/>
      <c r="M89" s="32"/>
      <c r="N89" s="32"/>
      <c r="O89" s="32"/>
      <c r="P89" s="22" t="s">
        <v>68</v>
      </c>
      <c r="Q89" s="32"/>
      <c r="R89" s="32"/>
      <c r="S89" s="32"/>
      <c r="T89" s="32"/>
      <c r="U89" s="32"/>
      <c r="V89" s="32"/>
      <c r="W89" s="32"/>
      <c r="X89" s="32"/>
    </row>
    <row r="90" spans="1:25" s="59" customFormat="1" ht="108.6" customHeight="1">
      <c r="A90" s="60"/>
      <c r="B90" s="10" t="s">
        <v>188</v>
      </c>
      <c r="C90" s="32"/>
      <c r="D90" s="33" t="s">
        <v>51</v>
      </c>
      <c r="E90" s="33" t="s">
        <v>16</v>
      </c>
      <c r="F90" s="32" t="s">
        <v>20</v>
      </c>
      <c r="G90" s="22" t="s">
        <v>20</v>
      </c>
      <c r="H90" s="34">
        <v>42735</v>
      </c>
      <c r="I90" s="32"/>
      <c r="J90" s="35"/>
      <c r="K90" s="35"/>
      <c r="L90" s="35"/>
      <c r="M90" s="32"/>
      <c r="N90" s="32"/>
      <c r="O90" s="32"/>
      <c r="P90" s="22" t="s">
        <v>68</v>
      </c>
      <c r="Q90" s="32"/>
      <c r="R90" s="32"/>
      <c r="S90" s="32"/>
      <c r="T90" s="32"/>
      <c r="U90" s="32"/>
      <c r="V90" s="32"/>
      <c r="W90" s="32"/>
      <c r="X90" s="32"/>
    </row>
    <row r="91" spans="1:25" ht="123" customHeight="1">
      <c r="A91" s="47" t="s">
        <v>120</v>
      </c>
      <c r="B91" s="31" t="s">
        <v>53</v>
      </c>
      <c r="C91" s="32"/>
      <c r="D91" s="33" t="s">
        <v>51</v>
      </c>
      <c r="E91" s="33" t="s">
        <v>16</v>
      </c>
      <c r="F91" s="22" t="s">
        <v>36</v>
      </c>
      <c r="G91" s="34">
        <v>42370</v>
      </c>
      <c r="H91" s="34">
        <v>42735</v>
      </c>
      <c r="I91" s="35">
        <f>J91+K91+L91</f>
        <v>40</v>
      </c>
      <c r="J91" s="35">
        <f>J92</f>
        <v>40</v>
      </c>
      <c r="K91" s="35">
        <f>K92</f>
        <v>0</v>
      </c>
      <c r="L91" s="35">
        <f>L92</f>
        <v>0</v>
      </c>
      <c r="M91" s="22" t="s">
        <v>68</v>
      </c>
      <c r="N91" s="22" t="s">
        <v>68</v>
      </c>
      <c r="O91" s="22" t="s">
        <v>68</v>
      </c>
      <c r="P91" s="22" t="s">
        <v>68</v>
      </c>
      <c r="Q91" s="32"/>
      <c r="R91" s="32"/>
      <c r="S91" s="32"/>
      <c r="T91" s="32"/>
      <c r="U91" s="32"/>
      <c r="V91" s="32"/>
      <c r="W91" s="32"/>
      <c r="X91" s="32"/>
    </row>
    <row r="92" spans="1:25" ht="108.6" customHeight="1">
      <c r="A92" s="43" t="s">
        <v>121</v>
      </c>
      <c r="B92" s="31" t="s">
        <v>55</v>
      </c>
      <c r="C92" s="32"/>
      <c r="D92" s="33" t="s">
        <v>51</v>
      </c>
      <c r="E92" s="33" t="s">
        <v>16</v>
      </c>
      <c r="F92" s="22" t="s">
        <v>36</v>
      </c>
      <c r="G92" s="34">
        <v>42370</v>
      </c>
      <c r="H92" s="34">
        <v>42735</v>
      </c>
      <c r="I92" s="35">
        <f>J92+K92+L92</f>
        <v>40</v>
      </c>
      <c r="J92" s="35">
        <v>40</v>
      </c>
      <c r="K92" s="35">
        <v>0</v>
      </c>
      <c r="L92" s="35">
        <v>0</v>
      </c>
      <c r="M92" s="22" t="s">
        <v>68</v>
      </c>
      <c r="N92" s="22" t="s">
        <v>68</v>
      </c>
      <c r="O92" s="22" t="s">
        <v>68</v>
      </c>
      <c r="P92" s="22" t="s">
        <v>68</v>
      </c>
      <c r="Q92" s="32"/>
      <c r="R92" s="32"/>
      <c r="S92" s="32"/>
      <c r="T92" s="32"/>
      <c r="U92" s="32"/>
      <c r="V92" s="32"/>
      <c r="W92" s="32"/>
      <c r="X92" s="32"/>
    </row>
    <row r="93" spans="1:25" ht="108.6" customHeight="1">
      <c r="A93" s="9"/>
      <c r="B93" s="31" t="s">
        <v>189</v>
      </c>
      <c r="C93" s="32"/>
      <c r="D93" s="33" t="s">
        <v>51</v>
      </c>
      <c r="E93" s="33" t="s">
        <v>16</v>
      </c>
      <c r="F93" s="32" t="s">
        <v>20</v>
      </c>
      <c r="G93" s="32" t="s">
        <v>20</v>
      </c>
      <c r="H93" s="34">
        <v>42735</v>
      </c>
      <c r="I93" s="35"/>
      <c r="J93" s="32"/>
      <c r="K93" s="32"/>
      <c r="L93" s="35"/>
      <c r="M93" s="32"/>
      <c r="N93" s="32"/>
      <c r="O93" s="32"/>
      <c r="P93" s="22" t="s">
        <v>68</v>
      </c>
      <c r="Q93" s="32"/>
      <c r="R93" s="32"/>
      <c r="S93" s="32"/>
      <c r="T93" s="32"/>
      <c r="U93" s="32"/>
      <c r="V93" s="32"/>
      <c r="W93" s="32"/>
      <c r="X93" s="32"/>
    </row>
    <row r="94" spans="1:25" ht="123.6" customHeight="1">
      <c r="A94" s="43" t="s">
        <v>122</v>
      </c>
      <c r="B94" s="23" t="s">
        <v>44</v>
      </c>
      <c r="C94" s="33"/>
      <c r="D94" s="33" t="s">
        <v>51</v>
      </c>
      <c r="E94" s="33" t="s">
        <v>124</v>
      </c>
      <c r="F94" s="32" t="s">
        <v>37</v>
      </c>
      <c r="G94" s="34">
        <v>42370</v>
      </c>
      <c r="H94" s="24">
        <v>43465</v>
      </c>
      <c r="I94" s="35">
        <f>J94+K94+L94</f>
        <v>20668.5</v>
      </c>
      <c r="J94" s="35">
        <f>J95+J96+J97</f>
        <v>9753.3000000000011</v>
      </c>
      <c r="K94" s="35">
        <f>K95+K96+K97</f>
        <v>8121.6</v>
      </c>
      <c r="L94" s="35">
        <f>L95+L96+L97</f>
        <v>2793.6</v>
      </c>
      <c r="M94" s="22" t="s">
        <v>68</v>
      </c>
      <c r="N94" s="22" t="s">
        <v>68</v>
      </c>
      <c r="O94" s="22" t="s">
        <v>68</v>
      </c>
      <c r="P94" s="22" t="s">
        <v>68</v>
      </c>
      <c r="Q94" s="22" t="s">
        <v>68</v>
      </c>
      <c r="R94" s="22" t="s">
        <v>68</v>
      </c>
      <c r="S94" s="22" t="s">
        <v>68</v>
      </c>
      <c r="T94" s="22" t="s">
        <v>68</v>
      </c>
      <c r="U94" s="22" t="s">
        <v>68</v>
      </c>
      <c r="V94" s="22" t="s">
        <v>68</v>
      </c>
      <c r="W94" s="22" t="s">
        <v>68</v>
      </c>
      <c r="X94" s="22" t="s">
        <v>68</v>
      </c>
    </row>
    <row r="95" spans="1:25" s="12" customFormat="1" ht="157.19999999999999" customHeight="1">
      <c r="A95" s="47" t="s">
        <v>123</v>
      </c>
      <c r="B95" s="23" t="s">
        <v>78</v>
      </c>
      <c r="C95" s="33"/>
      <c r="D95" s="33" t="s">
        <v>51</v>
      </c>
      <c r="E95" s="33" t="s">
        <v>124</v>
      </c>
      <c r="F95" s="22" t="s">
        <v>35</v>
      </c>
      <c r="G95" s="34">
        <v>42370</v>
      </c>
      <c r="H95" s="24">
        <v>43465</v>
      </c>
      <c r="I95" s="35">
        <f>J95+K95+L95</f>
        <v>3342</v>
      </c>
      <c r="J95" s="35">
        <v>1595.5</v>
      </c>
      <c r="K95" s="35">
        <v>1299.5</v>
      </c>
      <c r="L95" s="35">
        <v>447</v>
      </c>
      <c r="M95" s="22" t="s">
        <v>68</v>
      </c>
      <c r="N95" s="22" t="s">
        <v>68</v>
      </c>
      <c r="O95" s="22" t="s">
        <v>68</v>
      </c>
      <c r="P95" s="22" t="s">
        <v>68</v>
      </c>
      <c r="Q95" s="22" t="s">
        <v>68</v>
      </c>
      <c r="R95" s="22" t="s">
        <v>68</v>
      </c>
      <c r="S95" s="22" t="s">
        <v>68</v>
      </c>
      <c r="T95" s="22" t="s">
        <v>68</v>
      </c>
      <c r="U95" s="22" t="s">
        <v>68</v>
      </c>
      <c r="V95" s="22" t="s">
        <v>68</v>
      </c>
      <c r="W95" s="22" t="s">
        <v>68</v>
      </c>
      <c r="X95" s="22" t="s">
        <v>68</v>
      </c>
      <c r="Y95" s="14"/>
    </row>
    <row r="96" spans="1:25" s="50" customFormat="1" ht="156.6" customHeight="1">
      <c r="A96" s="47" t="s">
        <v>136</v>
      </c>
      <c r="B96" s="23" t="s">
        <v>139</v>
      </c>
      <c r="C96" s="33"/>
      <c r="D96" s="33" t="s">
        <v>51</v>
      </c>
      <c r="E96" s="33" t="s">
        <v>124</v>
      </c>
      <c r="F96" s="22" t="s">
        <v>35</v>
      </c>
      <c r="G96" s="34">
        <v>42370</v>
      </c>
      <c r="H96" s="24">
        <v>43465</v>
      </c>
      <c r="I96" s="35">
        <f>J96+K96+L96</f>
        <v>14820</v>
      </c>
      <c r="J96" s="35">
        <v>6961.1</v>
      </c>
      <c r="K96" s="35">
        <v>5847.5</v>
      </c>
      <c r="L96" s="35">
        <v>2011.4</v>
      </c>
      <c r="M96" s="22" t="s">
        <v>68</v>
      </c>
      <c r="N96" s="22" t="s">
        <v>68</v>
      </c>
      <c r="O96" s="22" t="s">
        <v>68</v>
      </c>
      <c r="P96" s="22" t="s">
        <v>68</v>
      </c>
      <c r="Q96" s="22" t="s">
        <v>68</v>
      </c>
      <c r="R96" s="22" t="s">
        <v>68</v>
      </c>
      <c r="S96" s="22" t="s">
        <v>68</v>
      </c>
      <c r="T96" s="22" t="s">
        <v>68</v>
      </c>
      <c r="U96" s="22" t="s">
        <v>68</v>
      </c>
      <c r="V96" s="22" t="s">
        <v>68</v>
      </c>
      <c r="W96" s="22" t="s">
        <v>68</v>
      </c>
      <c r="X96" s="22" t="s">
        <v>68</v>
      </c>
      <c r="Y96" s="14"/>
    </row>
    <row r="97" spans="1:25" s="50" customFormat="1" ht="158.4" customHeight="1">
      <c r="A97" s="47" t="s">
        <v>137</v>
      </c>
      <c r="B97" s="23" t="s">
        <v>138</v>
      </c>
      <c r="C97" s="33"/>
      <c r="D97" s="33" t="s">
        <v>51</v>
      </c>
      <c r="E97" s="33" t="s">
        <v>124</v>
      </c>
      <c r="F97" s="22" t="s">
        <v>35</v>
      </c>
      <c r="G97" s="34">
        <v>42370</v>
      </c>
      <c r="H97" s="24">
        <v>43465</v>
      </c>
      <c r="I97" s="35">
        <f>J97+K97+L97</f>
        <v>2506.5</v>
      </c>
      <c r="J97" s="35">
        <v>1196.7</v>
      </c>
      <c r="K97" s="35">
        <v>974.6</v>
      </c>
      <c r="L97" s="35">
        <v>335.2</v>
      </c>
      <c r="M97" s="22" t="s">
        <v>68</v>
      </c>
      <c r="N97" s="22" t="s">
        <v>68</v>
      </c>
      <c r="O97" s="22" t="s">
        <v>68</v>
      </c>
      <c r="P97" s="22" t="s">
        <v>68</v>
      </c>
      <c r="Q97" s="22" t="s">
        <v>68</v>
      </c>
      <c r="R97" s="22" t="s">
        <v>68</v>
      </c>
      <c r="S97" s="22" t="s">
        <v>68</v>
      </c>
      <c r="T97" s="22" t="s">
        <v>68</v>
      </c>
      <c r="U97" s="22" t="s">
        <v>68</v>
      </c>
      <c r="V97" s="22" t="s">
        <v>68</v>
      </c>
      <c r="W97" s="22" t="s">
        <v>68</v>
      </c>
      <c r="X97" s="22" t="s">
        <v>68</v>
      </c>
      <c r="Y97" s="14"/>
    </row>
    <row r="98" spans="1:25" ht="121.95" customHeight="1">
      <c r="A98" s="17"/>
      <c r="B98" s="31" t="s">
        <v>190</v>
      </c>
      <c r="C98" s="33"/>
      <c r="D98" s="33" t="s">
        <v>51</v>
      </c>
      <c r="E98" s="33" t="s">
        <v>124</v>
      </c>
      <c r="F98" s="22" t="s">
        <v>20</v>
      </c>
      <c r="G98" s="22" t="s">
        <v>20</v>
      </c>
      <c r="H98" s="24">
        <v>42735</v>
      </c>
      <c r="I98" s="35"/>
      <c r="J98" s="35"/>
      <c r="K98" s="35"/>
      <c r="L98" s="35"/>
      <c r="M98" s="32"/>
      <c r="N98" s="32"/>
      <c r="O98" s="32"/>
      <c r="P98" s="22" t="s">
        <v>68</v>
      </c>
      <c r="Q98" s="32"/>
      <c r="R98" s="32"/>
      <c r="S98" s="32"/>
      <c r="T98" s="32"/>
      <c r="U98" s="32"/>
      <c r="V98" s="32"/>
      <c r="W98" s="32"/>
      <c r="X98" s="32"/>
    </row>
    <row r="99" spans="1:25" ht="120.6" customHeight="1">
      <c r="A99" s="9"/>
      <c r="B99" s="31" t="s">
        <v>191</v>
      </c>
      <c r="C99" s="33"/>
      <c r="D99" s="33" t="s">
        <v>51</v>
      </c>
      <c r="E99" s="33" t="s">
        <v>124</v>
      </c>
      <c r="F99" s="32" t="s">
        <v>20</v>
      </c>
      <c r="G99" s="22" t="s">
        <v>20</v>
      </c>
      <c r="H99" s="24">
        <v>43100</v>
      </c>
      <c r="I99" s="35"/>
      <c r="J99" s="35"/>
      <c r="K99" s="35"/>
      <c r="L99" s="35"/>
      <c r="M99" s="32"/>
      <c r="N99" s="32"/>
      <c r="O99" s="32"/>
      <c r="P99" s="32"/>
      <c r="Q99" s="32"/>
      <c r="R99" s="32"/>
      <c r="S99" s="32"/>
      <c r="T99" s="22" t="s">
        <v>68</v>
      </c>
      <c r="U99" s="32"/>
      <c r="V99" s="32"/>
      <c r="W99" s="32"/>
      <c r="X99" s="32"/>
    </row>
    <row r="100" spans="1:25" ht="121.2" customHeight="1">
      <c r="A100" s="17"/>
      <c r="B100" s="31" t="s">
        <v>192</v>
      </c>
      <c r="C100" s="33"/>
      <c r="D100" s="33" t="s">
        <v>51</v>
      </c>
      <c r="E100" s="33" t="s">
        <v>124</v>
      </c>
      <c r="F100" s="32" t="s">
        <v>20</v>
      </c>
      <c r="G100" s="22" t="s">
        <v>20</v>
      </c>
      <c r="H100" s="24">
        <v>43465</v>
      </c>
      <c r="I100" s="35"/>
      <c r="J100" s="35"/>
      <c r="K100" s="35"/>
      <c r="L100" s="35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22" t="s">
        <v>68</v>
      </c>
    </row>
    <row r="101" spans="1:25" s="52" customFormat="1" ht="156.6" customHeight="1">
      <c r="A101" s="55" t="s">
        <v>156</v>
      </c>
      <c r="B101" s="23" t="s">
        <v>153</v>
      </c>
      <c r="C101" s="33"/>
      <c r="D101" s="33" t="s">
        <v>51</v>
      </c>
      <c r="E101" s="33" t="s">
        <v>16</v>
      </c>
      <c r="F101" s="32" t="s">
        <v>14</v>
      </c>
      <c r="G101" s="24">
        <v>42522</v>
      </c>
      <c r="H101" s="24">
        <v>42735</v>
      </c>
      <c r="I101" s="35">
        <f>J101+K101+L101</f>
        <v>781.2</v>
      </c>
      <c r="J101" s="35">
        <f>J102+J103</f>
        <v>781.2</v>
      </c>
      <c r="K101" s="35">
        <f>K102+K103</f>
        <v>0</v>
      </c>
      <c r="L101" s="35">
        <f>L102+L103</f>
        <v>0</v>
      </c>
      <c r="M101" s="32"/>
      <c r="N101" s="22" t="s">
        <v>68</v>
      </c>
      <c r="O101" s="22" t="s">
        <v>68</v>
      </c>
      <c r="P101" s="22" t="s">
        <v>68</v>
      </c>
      <c r="Q101" s="32"/>
      <c r="R101" s="32"/>
      <c r="S101" s="32"/>
      <c r="T101" s="32"/>
      <c r="U101" s="32"/>
      <c r="V101" s="32"/>
      <c r="W101" s="32"/>
      <c r="X101" s="22"/>
    </row>
    <row r="102" spans="1:25" s="52" customFormat="1" ht="159" customHeight="1">
      <c r="A102" s="53"/>
      <c r="B102" s="23" t="s">
        <v>154</v>
      </c>
      <c r="C102" s="33"/>
      <c r="D102" s="33" t="s">
        <v>51</v>
      </c>
      <c r="E102" s="33" t="s">
        <v>16</v>
      </c>
      <c r="F102" s="32" t="s">
        <v>14</v>
      </c>
      <c r="G102" s="24">
        <v>42522</v>
      </c>
      <c r="H102" s="24">
        <v>42735</v>
      </c>
      <c r="I102" s="35">
        <f>J102+K102+L102</f>
        <v>615.5</v>
      </c>
      <c r="J102" s="35">
        <v>615.5</v>
      </c>
      <c r="K102" s="35">
        <v>0</v>
      </c>
      <c r="L102" s="35">
        <v>0</v>
      </c>
      <c r="M102" s="32"/>
      <c r="N102" s="22" t="s">
        <v>68</v>
      </c>
      <c r="O102" s="22" t="s">
        <v>68</v>
      </c>
      <c r="P102" s="22" t="s">
        <v>68</v>
      </c>
      <c r="Q102" s="32"/>
      <c r="R102" s="32"/>
      <c r="S102" s="32"/>
      <c r="T102" s="32"/>
      <c r="U102" s="32"/>
      <c r="V102" s="32"/>
      <c r="W102" s="32"/>
      <c r="X102" s="22"/>
    </row>
    <row r="103" spans="1:25" s="52" customFormat="1" ht="121.2" customHeight="1">
      <c r="A103" s="53"/>
      <c r="B103" s="23" t="s">
        <v>155</v>
      </c>
      <c r="C103" s="33"/>
      <c r="D103" s="33" t="s">
        <v>51</v>
      </c>
      <c r="E103" s="33" t="s">
        <v>16</v>
      </c>
      <c r="F103" s="32" t="s">
        <v>14</v>
      </c>
      <c r="G103" s="24">
        <v>42522</v>
      </c>
      <c r="H103" s="24">
        <v>42735</v>
      </c>
      <c r="I103" s="35">
        <f>J103+K103+L103</f>
        <v>165.7</v>
      </c>
      <c r="J103" s="35">
        <v>165.7</v>
      </c>
      <c r="K103" s="35">
        <v>0</v>
      </c>
      <c r="L103" s="35">
        <v>0</v>
      </c>
      <c r="M103" s="32"/>
      <c r="N103" s="22" t="s">
        <v>68</v>
      </c>
      <c r="O103" s="22" t="s">
        <v>68</v>
      </c>
      <c r="P103" s="22" t="s">
        <v>68</v>
      </c>
      <c r="Q103" s="32"/>
      <c r="R103" s="32"/>
      <c r="S103" s="32"/>
      <c r="T103" s="32"/>
      <c r="U103" s="32"/>
      <c r="V103" s="32"/>
      <c r="W103" s="32"/>
      <c r="X103" s="22"/>
    </row>
    <row r="104" spans="1:25" s="52" customFormat="1" ht="121.2" customHeight="1">
      <c r="A104" s="53"/>
      <c r="B104" s="31" t="s">
        <v>193</v>
      </c>
      <c r="C104" s="33"/>
      <c r="D104" s="33" t="s">
        <v>51</v>
      </c>
      <c r="E104" s="33" t="s">
        <v>16</v>
      </c>
      <c r="F104" s="32" t="s">
        <v>20</v>
      </c>
      <c r="G104" s="22" t="s">
        <v>20</v>
      </c>
      <c r="H104" s="24">
        <v>42735</v>
      </c>
      <c r="I104" s="35"/>
      <c r="J104" s="35"/>
      <c r="K104" s="35"/>
      <c r="L104" s="35"/>
      <c r="M104" s="32"/>
      <c r="N104" s="32"/>
      <c r="O104" s="32"/>
      <c r="P104" s="22" t="s">
        <v>68</v>
      </c>
      <c r="Q104" s="32"/>
      <c r="R104" s="32"/>
      <c r="S104" s="32"/>
      <c r="T104" s="32"/>
      <c r="U104" s="32"/>
      <c r="V104" s="32"/>
      <c r="W104" s="32"/>
      <c r="X104" s="22"/>
    </row>
    <row r="105" spans="1:25" s="52" customFormat="1" ht="121.2" customHeight="1">
      <c r="A105" s="53"/>
      <c r="B105" s="31" t="s">
        <v>194</v>
      </c>
      <c r="C105" s="33"/>
      <c r="D105" s="33" t="s">
        <v>51</v>
      </c>
      <c r="E105" s="33" t="s">
        <v>16</v>
      </c>
      <c r="F105" s="32" t="s">
        <v>20</v>
      </c>
      <c r="G105" s="22" t="s">
        <v>20</v>
      </c>
      <c r="H105" s="24">
        <v>42735</v>
      </c>
      <c r="I105" s="35"/>
      <c r="J105" s="35"/>
      <c r="K105" s="35"/>
      <c r="L105" s="35"/>
      <c r="M105" s="32"/>
      <c r="N105" s="32"/>
      <c r="O105" s="32"/>
      <c r="P105" s="22" t="s">
        <v>68</v>
      </c>
      <c r="Q105" s="32"/>
      <c r="R105" s="32"/>
      <c r="S105" s="32"/>
      <c r="T105" s="32"/>
      <c r="U105" s="32"/>
      <c r="V105" s="32"/>
      <c r="W105" s="32"/>
      <c r="X105" s="22"/>
    </row>
    <row r="106" spans="1:25" ht="181.2" customHeight="1">
      <c r="A106" s="47" t="s">
        <v>125</v>
      </c>
      <c r="B106" s="33" t="s">
        <v>49</v>
      </c>
      <c r="C106" s="33"/>
      <c r="D106" s="33" t="s">
        <v>51</v>
      </c>
      <c r="E106" s="33" t="s">
        <v>16</v>
      </c>
      <c r="F106" s="32" t="s">
        <v>141</v>
      </c>
      <c r="G106" s="34">
        <v>42370</v>
      </c>
      <c r="H106" s="24">
        <v>43465</v>
      </c>
      <c r="I106" s="35">
        <f>I107+I108</f>
        <v>22352.42</v>
      </c>
      <c r="J106" s="35">
        <f>J107+J108</f>
        <v>7582</v>
      </c>
      <c r="K106" s="35">
        <f>K107+K108</f>
        <v>7384.7000000000007</v>
      </c>
      <c r="L106" s="35">
        <f>L107+L108</f>
        <v>7385.72</v>
      </c>
      <c r="M106" s="22" t="s">
        <v>68</v>
      </c>
      <c r="N106" s="22" t="s">
        <v>68</v>
      </c>
      <c r="O106" s="22" t="s">
        <v>68</v>
      </c>
      <c r="P106" s="22" t="s">
        <v>68</v>
      </c>
      <c r="Q106" s="22" t="s">
        <v>68</v>
      </c>
      <c r="R106" s="22" t="s">
        <v>68</v>
      </c>
      <c r="S106" s="22" t="s">
        <v>68</v>
      </c>
      <c r="T106" s="22" t="s">
        <v>68</v>
      </c>
      <c r="U106" s="22" t="s">
        <v>68</v>
      </c>
      <c r="V106" s="22" t="s">
        <v>68</v>
      </c>
      <c r="W106" s="22" t="s">
        <v>68</v>
      </c>
      <c r="X106" s="22" t="s">
        <v>68</v>
      </c>
    </row>
    <row r="107" spans="1:25" ht="195.6" customHeight="1">
      <c r="A107" s="43" t="s">
        <v>126</v>
      </c>
      <c r="B107" s="33" t="s">
        <v>140</v>
      </c>
      <c r="C107" s="33"/>
      <c r="D107" s="33" t="s">
        <v>51</v>
      </c>
      <c r="E107" s="33" t="s">
        <v>16</v>
      </c>
      <c r="F107" s="32" t="s">
        <v>141</v>
      </c>
      <c r="G107" s="34">
        <v>42370</v>
      </c>
      <c r="H107" s="24">
        <v>43465</v>
      </c>
      <c r="I107" s="35">
        <f>J107+K107+L107</f>
        <v>7447.53</v>
      </c>
      <c r="J107" s="35">
        <v>2559.3000000000002</v>
      </c>
      <c r="K107" s="35">
        <v>2443.6</v>
      </c>
      <c r="L107" s="35">
        <v>2444.63</v>
      </c>
      <c r="M107" s="22" t="s">
        <v>68</v>
      </c>
      <c r="N107" s="22" t="s">
        <v>68</v>
      </c>
      <c r="O107" s="22" t="s">
        <v>68</v>
      </c>
      <c r="P107" s="22" t="s">
        <v>68</v>
      </c>
      <c r="Q107" s="22" t="s">
        <v>68</v>
      </c>
      <c r="R107" s="22" t="s">
        <v>68</v>
      </c>
      <c r="S107" s="22" t="s">
        <v>68</v>
      </c>
      <c r="T107" s="22" t="s">
        <v>68</v>
      </c>
      <c r="U107" s="22" t="s">
        <v>68</v>
      </c>
      <c r="V107" s="22" t="s">
        <v>68</v>
      </c>
      <c r="W107" s="22" t="s">
        <v>68</v>
      </c>
      <c r="X107" s="22" t="s">
        <v>68</v>
      </c>
    </row>
    <row r="108" spans="1:25" ht="193.95" customHeight="1">
      <c r="A108" s="43" t="s">
        <v>127</v>
      </c>
      <c r="B108" s="33" t="s">
        <v>142</v>
      </c>
      <c r="C108" s="33"/>
      <c r="D108" s="33" t="s">
        <v>51</v>
      </c>
      <c r="E108" s="33" t="s">
        <v>16</v>
      </c>
      <c r="F108" s="32" t="s">
        <v>141</v>
      </c>
      <c r="G108" s="34">
        <v>42370</v>
      </c>
      <c r="H108" s="24">
        <v>43465</v>
      </c>
      <c r="I108" s="35">
        <f>J108+K108+L108</f>
        <v>14904.89</v>
      </c>
      <c r="J108" s="35">
        <v>5022.7</v>
      </c>
      <c r="K108" s="35">
        <v>4941.1000000000004</v>
      </c>
      <c r="L108" s="35">
        <v>4941.09</v>
      </c>
      <c r="M108" s="22" t="s">
        <v>68</v>
      </c>
      <c r="N108" s="22" t="s">
        <v>68</v>
      </c>
      <c r="O108" s="22" t="s">
        <v>68</v>
      </c>
      <c r="P108" s="22" t="s">
        <v>68</v>
      </c>
      <c r="Q108" s="22" t="s">
        <v>68</v>
      </c>
      <c r="R108" s="22" t="s">
        <v>68</v>
      </c>
      <c r="S108" s="22" t="s">
        <v>68</v>
      </c>
      <c r="T108" s="22" t="s">
        <v>68</v>
      </c>
      <c r="U108" s="22" t="s">
        <v>68</v>
      </c>
      <c r="V108" s="22" t="s">
        <v>68</v>
      </c>
      <c r="W108" s="22" t="s">
        <v>68</v>
      </c>
      <c r="X108" s="22" t="s">
        <v>68</v>
      </c>
    </row>
    <row r="109" spans="1:25" ht="120">
      <c r="A109" s="17"/>
      <c r="B109" s="33" t="s">
        <v>195</v>
      </c>
      <c r="C109" s="33"/>
      <c r="D109" s="33" t="s">
        <v>51</v>
      </c>
      <c r="E109" s="33" t="s">
        <v>16</v>
      </c>
      <c r="F109" s="32" t="s">
        <v>20</v>
      </c>
      <c r="G109" s="32" t="s">
        <v>20</v>
      </c>
      <c r="H109" s="24">
        <v>42735</v>
      </c>
      <c r="I109" s="35"/>
      <c r="J109" s="35"/>
      <c r="K109" s="35"/>
      <c r="L109" s="35"/>
      <c r="M109" s="32"/>
      <c r="N109" s="32"/>
      <c r="O109" s="32"/>
      <c r="P109" s="22" t="s">
        <v>68</v>
      </c>
      <c r="Q109" s="32"/>
      <c r="R109" s="32"/>
      <c r="S109" s="32"/>
      <c r="T109" s="32"/>
      <c r="U109" s="32"/>
      <c r="V109" s="32"/>
      <c r="W109" s="32"/>
      <c r="X109" s="32"/>
    </row>
    <row r="110" spans="1:25" ht="120">
      <c r="A110" s="9"/>
      <c r="B110" s="33" t="s">
        <v>196</v>
      </c>
      <c r="C110" s="33"/>
      <c r="D110" s="33" t="s">
        <v>51</v>
      </c>
      <c r="E110" s="33" t="s">
        <v>16</v>
      </c>
      <c r="F110" s="32" t="s">
        <v>20</v>
      </c>
      <c r="G110" s="32" t="s">
        <v>20</v>
      </c>
      <c r="H110" s="24">
        <v>43100</v>
      </c>
      <c r="I110" s="40"/>
      <c r="J110" s="40"/>
      <c r="K110" s="40"/>
      <c r="L110" s="40"/>
      <c r="M110" s="32"/>
      <c r="N110" s="32"/>
      <c r="O110" s="32"/>
      <c r="P110" s="32"/>
      <c r="Q110" s="32"/>
      <c r="R110" s="32"/>
      <c r="S110" s="32"/>
      <c r="T110" s="22" t="s">
        <v>68</v>
      </c>
      <c r="U110" s="32"/>
      <c r="V110" s="32"/>
      <c r="W110" s="32"/>
      <c r="X110" s="22"/>
    </row>
    <row r="111" spans="1:25" ht="120">
      <c r="A111" s="17"/>
      <c r="B111" s="33" t="s">
        <v>197</v>
      </c>
      <c r="C111" s="33"/>
      <c r="D111" s="33" t="s">
        <v>51</v>
      </c>
      <c r="E111" s="33" t="s">
        <v>16</v>
      </c>
      <c r="F111" s="32" t="s">
        <v>20</v>
      </c>
      <c r="G111" s="32" t="s">
        <v>20</v>
      </c>
      <c r="H111" s="24">
        <v>43465</v>
      </c>
      <c r="I111" s="35"/>
      <c r="J111" s="35"/>
      <c r="K111" s="35"/>
      <c r="L111" s="35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22" t="s">
        <v>68</v>
      </c>
    </row>
    <row r="112" spans="1:25" ht="180.6" customHeight="1">
      <c r="A112" s="47" t="s">
        <v>128</v>
      </c>
      <c r="B112" s="33" t="s">
        <v>144</v>
      </c>
      <c r="C112" s="33"/>
      <c r="D112" s="33" t="s">
        <v>51</v>
      </c>
      <c r="E112" s="33" t="s">
        <v>16</v>
      </c>
      <c r="F112" s="33" t="s">
        <v>141</v>
      </c>
      <c r="G112" s="34">
        <v>42370</v>
      </c>
      <c r="H112" s="24">
        <v>43465</v>
      </c>
      <c r="I112" s="35" t="s">
        <v>69</v>
      </c>
      <c r="J112" s="35"/>
      <c r="K112" s="35"/>
      <c r="L112" s="35"/>
      <c r="M112" s="22" t="s">
        <v>68</v>
      </c>
      <c r="N112" s="22" t="s">
        <v>68</v>
      </c>
      <c r="O112" s="22" t="s">
        <v>68</v>
      </c>
      <c r="P112" s="22" t="s">
        <v>68</v>
      </c>
      <c r="Q112" s="22" t="s">
        <v>68</v>
      </c>
      <c r="R112" s="22" t="s">
        <v>68</v>
      </c>
      <c r="S112" s="22" t="s">
        <v>68</v>
      </c>
      <c r="T112" s="22" t="s">
        <v>68</v>
      </c>
      <c r="U112" s="22" t="s">
        <v>68</v>
      </c>
      <c r="V112" s="22" t="s">
        <v>68</v>
      </c>
      <c r="W112" s="22" t="s">
        <v>68</v>
      </c>
      <c r="X112" s="22" t="s">
        <v>68</v>
      </c>
    </row>
    <row r="113" spans="1:24" ht="291.75" customHeight="1">
      <c r="A113" s="47" t="s">
        <v>130</v>
      </c>
      <c r="B113" s="33" t="s">
        <v>45</v>
      </c>
      <c r="C113" s="33"/>
      <c r="D113" s="33" t="s">
        <v>51</v>
      </c>
      <c r="E113" s="33" t="s">
        <v>16</v>
      </c>
      <c r="F113" s="33" t="s">
        <v>143</v>
      </c>
      <c r="G113" s="34">
        <v>42370</v>
      </c>
      <c r="H113" s="24">
        <v>43465</v>
      </c>
      <c r="I113" s="35"/>
      <c r="J113" s="35"/>
      <c r="K113" s="35"/>
      <c r="L113" s="35"/>
      <c r="M113" s="22" t="s">
        <v>68</v>
      </c>
      <c r="N113" s="22" t="s">
        <v>68</v>
      </c>
      <c r="O113" s="22" t="s">
        <v>68</v>
      </c>
      <c r="P113" s="22" t="s">
        <v>68</v>
      </c>
      <c r="Q113" s="22" t="s">
        <v>68</v>
      </c>
      <c r="R113" s="22" t="s">
        <v>68</v>
      </c>
      <c r="S113" s="22" t="s">
        <v>68</v>
      </c>
      <c r="T113" s="22" t="s">
        <v>68</v>
      </c>
      <c r="U113" s="22" t="s">
        <v>68</v>
      </c>
      <c r="V113" s="22" t="s">
        <v>68</v>
      </c>
      <c r="W113" s="22" t="s">
        <v>68</v>
      </c>
      <c r="X113" s="22" t="s">
        <v>68</v>
      </c>
    </row>
    <row r="114" spans="1:24" ht="132" customHeight="1">
      <c r="A114" s="9"/>
      <c r="B114" s="33" t="s">
        <v>198</v>
      </c>
      <c r="C114" s="33"/>
      <c r="D114" s="33" t="s">
        <v>51</v>
      </c>
      <c r="E114" s="31" t="s">
        <v>16</v>
      </c>
      <c r="F114" s="32" t="s">
        <v>20</v>
      </c>
      <c r="G114" s="32" t="s">
        <v>20</v>
      </c>
      <c r="H114" s="24">
        <v>42735</v>
      </c>
      <c r="I114" s="35"/>
      <c r="J114" s="35"/>
      <c r="K114" s="35"/>
      <c r="L114" s="35"/>
      <c r="M114" s="32"/>
      <c r="N114" s="32"/>
      <c r="O114" s="32"/>
      <c r="P114" s="22" t="s">
        <v>68</v>
      </c>
      <c r="Q114" s="32"/>
      <c r="R114" s="32"/>
      <c r="S114" s="32"/>
      <c r="T114" s="32"/>
      <c r="U114" s="32"/>
      <c r="V114" s="32"/>
      <c r="W114" s="32"/>
      <c r="X114" s="32"/>
    </row>
    <row r="115" spans="1:24" ht="132.6" customHeight="1">
      <c r="A115" s="17"/>
      <c r="B115" s="33" t="s">
        <v>199</v>
      </c>
      <c r="C115" s="33"/>
      <c r="D115" s="33" t="s">
        <v>51</v>
      </c>
      <c r="E115" s="31" t="s">
        <v>16</v>
      </c>
      <c r="F115" s="32" t="s">
        <v>20</v>
      </c>
      <c r="G115" s="32" t="s">
        <v>20</v>
      </c>
      <c r="H115" s="24">
        <v>43100</v>
      </c>
      <c r="I115" s="35"/>
      <c r="J115" s="35"/>
      <c r="K115" s="35"/>
      <c r="L115" s="35"/>
      <c r="M115" s="32"/>
      <c r="N115" s="32"/>
      <c r="O115" s="32"/>
      <c r="P115" s="32"/>
      <c r="Q115" s="32"/>
      <c r="R115" s="32"/>
      <c r="S115" s="32"/>
      <c r="T115" s="22" t="s">
        <v>68</v>
      </c>
      <c r="U115" s="32"/>
      <c r="V115" s="32"/>
      <c r="W115" s="32"/>
      <c r="X115" s="32"/>
    </row>
    <row r="116" spans="1:24">
      <c r="A116" s="73"/>
      <c r="B116" s="68" t="s">
        <v>200</v>
      </c>
      <c r="C116" s="64"/>
      <c r="D116" s="71" t="s">
        <v>51</v>
      </c>
      <c r="E116" s="68" t="s">
        <v>16</v>
      </c>
      <c r="F116" s="61" t="s">
        <v>20</v>
      </c>
      <c r="G116" s="61" t="s">
        <v>20</v>
      </c>
      <c r="H116" s="66">
        <v>43465</v>
      </c>
      <c r="I116" s="65"/>
      <c r="J116" s="65"/>
      <c r="K116" s="65"/>
      <c r="L116" s="65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1" t="s">
        <v>68</v>
      </c>
    </row>
    <row r="117" spans="1:24">
      <c r="A117" s="73"/>
      <c r="B117" s="68"/>
      <c r="C117" s="64"/>
      <c r="D117" s="71"/>
      <c r="E117" s="68"/>
      <c r="F117" s="63"/>
      <c r="G117" s="63"/>
      <c r="H117" s="64"/>
      <c r="I117" s="65"/>
      <c r="J117" s="65"/>
      <c r="K117" s="65"/>
      <c r="L117" s="65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3"/>
    </row>
    <row r="118" spans="1:24">
      <c r="A118" s="73"/>
      <c r="B118" s="68"/>
      <c r="C118" s="64"/>
      <c r="D118" s="71"/>
      <c r="E118" s="68"/>
      <c r="F118" s="63"/>
      <c r="G118" s="63"/>
      <c r="H118" s="64"/>
      <c r="I118" s="65"/>
      <c r="J118" s="65"/>
      <c r="K118" s="65"/>
      <c r="L118" s="65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3"/>
    </row>
    <row r="119" spans="1:24">
      <c r="A119" s="73"/>
      <c r="B119" s="68"/>
      <c r="C119" s="64"/>
      <c r="D119" s="71"/>
      <c r="E119" s="68"/>
      <c r="F119" s="63"/>
      <c r="G119" s="63"/>
      <c r="H119" s="64"/>
      <c r="I119" s="65"/>
      <c r="J119" s="65"/>
      <c r="K119" s="65"/>
      <c r="L119" s="65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3"/>
    </row>
    <row r="120" spans="1:24">
      <c r="A120" s="73"/>
      <c r="B120" s="68"/>
      <c r="C120" s="64"/>
      <c r="D120" s="71"/>
      <c r="E120" s="68"/>
      <c r="F120" s="63"/>
      <c r="G120" s="63"/>
      <c r="H120" s="64"/>
      <c r="I120" s="65"/>
      <c r="J120" s="65"/>
      <c r="K120" s="65"/>
      <c r="L120" s="65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3"/>
    </row>
    <row r="121" spans="1:24" ht="62.4" customHeight="1">
      <c r="A121" s="73"/>
      <c r="B121" s="68"/>
      <c r="C121" s="64"/>
      <c r="D121" s="71"/>
      <c r="E121" s="68"/>
      <c r="F121" s="62"/>
      <c r="G121" s="62"/>
      <c r="H121" s="64"/>
      <c r="I121" s="65"/>
      <c r="J121" s="65"/>
      <c r="K121" s="65"/>
      <c r="L121" s="65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2"/>
    </row>
    <row r="122" spans="1:24" s="1" customFormat="1" ht="182.4" customHeight="1">
      <c r="A122" s="48" t="s">
        <v>129</v>
      </c>
      <c r="B122" s="26" t="s">
        <v>66</v>
      </c>
      <c r="C122" s="27"/>
      <c r="D122" s="28" t="s">
        <v>51</v>
      </c>
      <c r="E122" s="33" t="s">
        <v>131</v>
      </c>
      <c r="F122" s="27" t="s">
        <v>47</v>
      </c>
      <c r="G122" s="29">
        <v>42370</v>
      </c>
      <c r="H122" s="29">
        <v>43465</v>
      </c>
      <c r="I122" s="30">
        <f>I123</f>
        <v>29780.32</v>
      </c>
      <c r="J122" s="30">
        <f>J123</f>
        <v>11754</v>
      </c>
      <c r="K122" s="30">
        <f>K123</f>
        <v>9648.16</v>
      </c>
      <c r="L122" s="30">
        <f>L123</f>
        <v>8378.16</v>
      </c>
      <c r="M122" s="38" t="s">
        <v>68</v>
      </c>
      <c r="N122" s="38" t="s">
        <v>68</v>
      </c>
      <c r="O122" s="38" t="s">
        <v>68</v>
      </c>
      <c r="P122" s="38" t="s">
        <v>68</v>
      </c>
      <c r="Q122" s="38" t="s">
        <v>68</v>
      </c>
      <c r="R122" s="38" t="s">
        <v>68</v>
      </c>
      <c r="S122" s="38" t="s">
        <v>68</v>
      </c>
      <c r="T122" s="38" t="s">
        <v>68</v>
      </c>
      <c r="U122" s="38" t="s">
        <v>68</v>
      </c>
      <c r="V122" s="38" t="s">
        <v>68</v>
      </c>
      <c r="W122" s="38" t="s">
        <v>68</v>
      </c>
      <c r="X122" s="38" t="s">
        <v>68</v>
      </c>
    </row>
    <row r="123" spans="1:24" s="1" customFormat="1" ht="182.4" customHeight="1">
      <c r="A123" s="48" t="s">
        <v>132</v>
      </c>
      <c r="B123" s="26" t="s">
        <v>67</v>
      </c>
      <c r="C123" s="27"/>
      <c r="D123" s="33" t="s">
        <v>51</v>
      </c>
      <c r="E123" s="33" t="s">
        <v>131</v>
      </c>
      <c r="F123" s="22" t="s">
        <v>47</v>
      </c>
      <c r="G123" s="29">
        <v>42370</v>
      </c>
      <c r="H123" s="29">
        <v>43465</v>
      </c>
      <c r="I123" s="35">
        <f>J123+K123+L123</f>
        <v>29780.32</v>
      </c>
      <c r="J123" s="35">
        <v>11754</v>
      </c>
      <c r="K123" s="35">
        <v>9648.16</v>
      </c>
      <c r="L123" s="35">
        <v>8378.16</v>
      </c>
      <c r="M123" s="38" t="s">
        <v>68</v>
      </c>
      <c r="N123" s="38" t="s">
        <v>68</v>
      </c>
      <c r="O123" s="38" t="s">
        <v>68</v>
      </c>
      <c r="P123" s="38" t="s">
        <v>68</v>
      </c>
      <c r="Q123" s="38" t="s">
        <v>68</v>
      </c>
      <c r="R123" s="38" t="s">
        <v>68</v>
      </c>
      <c r="S123" s="38" t="s">
        <v>68</v>
      </c>
      <c r="T123" s="38" t="s">
        <v>68</v>
      </c>
      <c r="U123" s="38" t="s">
        <v>68</v>
      </c>
      <c r="V123" s="38" t="s">
        <v>68</v>
      </c>
      <c r="W123" s="38" t="s">
        <v>68</v>
      </c>
      <c r="X123" s="38" t="s">
        <v>68</v>
      </c>
    </row>
    <row r="124" spans="1:24" ht="124.95" customHeight="1">
      <c r="A124" s="4"/>
      <c r="B124" s="31" t="s">
        <v>201</v>
      </c>
      <c r="C124" s="33"/>
      <c r="D124" s="33" t="s">
        <v>51</v>
      </c>
      <c r="E124" s="33" t="s">
        <v>131</v>
      </c>
      <c r="F124" s="22" t="s">
        <v>20</v>
      </c>
      <c r="G124" s="22" t="s">
        <v>20</v>
      </c>
      <c r="H124" s="24">
        <v>42735</v>
      </c>
      <c r="I124" s="35"/>
      <c r="J124" s="35"/>
      <c r="K124" s="35"/>
      <c r="L124" s="35"/>
      <c r="M124" s="32"/>
      <c r="N124" s="32"/>
      <c r="O124" s="32"/>
      <c r="P124" s="38" t="s">
        <v>68</v>
      </c>
      <c r="Q124" s="32"/>
      <c r="R124" s="32"/>
      <c r="S124" s="32"/>
      <c r="T124" s="32"/>
      <c r="U124" s="32"/>
      <c r="V124" s="32"/>
      <c r="W124" s="32"/>
      <c r="X124" s="41"/>
    </row>
    <row r="125" spans="1:24" ht="120">
      <c r="A125" s="4"/>
      <c r="B125" s="31" t="s">
        <v>202</v>
      </c>
      <c r="C125" s="33"/>
      <c r="D125" s="33" t="s">
        <v>51</v>
      </c>
      <c r="E125" s="33" t="s">
        <v>131</v>
      </c>
      <c r="F125" s="22" t="s">
        <v>20</v>
      </c>
      <c r="G125" s="22" t="s">
        <v>20</v>
      </c>
      <c r="H125" s="24">
        <v>43100</v>
      </c>
      <c r="I125" s="35"/>
      <c r="J125" s="35"/>
      <c r="K125" s="35"/>
      <c r="L125" s="35"/>
      <c r="M125" s="32"/>
      <c r="N125" s="32"/>
      <c r="O125" s="32"/>
      <c r="P125" s="32"/>
      <c r="Q125" s="32"/>
      <c r="R125" s="32"/>
      <c r="S125" s="32"/>
      <c r="T125" s="38" t="s">
        <v>68</v>
      </c>
      <c r="U125" s="32"/>
      <c r="V125" s="32"/>
      <c r="W125" s="32"/>
      <c r="X125" s="41"/>
    </row>
    <row r="126" spans="1:24" ht="120">
      <c r="A126" s="4"/>
      <c r="B126" s="31" t="s">
        <v>203</v>
      </c>
      <c r="C126" s="33"/>
      <c r="D126" s="33" t="s">
        <v>51</v>
      </c>
      <c r="E126" s="33" t="s">
        <v>131</v>
      </c>
      <c r="F126" s="22" t="s">
        <v>20</v>
      </c>
      <c r="G126" s="22" t="s">
        <v>20</v>
      </c>
      <c r="H126" s="24">
        <v>43465</v>
      </c>
      <c r="I126" s="35"/>
      <c r="J126" s="35"/>
      <c r="K126" s="35"/>
      <c r="L126" s="35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8" t="s">
        <v>68</v>
      </c>
    </row>
    <row r="127" spans="1:24">
      <c r="A127" s="72" t="s">
        <v>4</v>
      </c>
      <c r="B127" s="72"/>
      <c r="C127" s="72"/>
      <c r="D127" s="72"/>
      <c r="E127" s="72"/>
      <c r="F127" s="72"/>
      <c r="G127" s="72"/>
      <c r="H127" s="72"/>
      <c r="I127" s="7">
        <f>I13+I43+I47+I57+I66+I72+I78+I91+I94+I106+I122+I101</f>
        <v>221856.70999999996</v>
      </c>
      <c r="J127" s="7">
        <f>J13+J43+J47+J57+J66+J72+J78+J91+J94+J106+J122+J101</f>
        <v>95335.7</v>
      </c>
      <c r="K127" s="7">
        <f>K13+K43+K47+K57+K66+K72+K78+K91+K94+K106+K122</f>
        <v>68316.03</v>
      </c>
      <c r="L127" s="7">
        <f>L13+L43+L47+L57+L66+L72+L78+L91+L94+L106+L122</f>
        <v>58204.979999999996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8"/>
    </row>
    <row r="128" spans="1:24">
      <c r="X128" s="51" t="s">
        <v>145</v>
      </c>
    </row>
  </sheetData>
  <mergeCells count="143">
    <mergeCell ref="M9:X9"/>
    <mergeCell ref="I10:I11"/>
    <mergeCell ref="J10:L10"/>
    <mergeCell ref="M10:P10"/>
    <mergeCell ref="Q10:T10"/>
    <mergeCell ref="U10:X10"/>
    <mergeCell ref="O6:X6"/>
    <mergeCell ref="A7:X8"/>
    <mergeCell ref="N4:X4"/>
    <mergeCell ref="M5:X5"/>
    <mergeCell ref="A9:A11"/>
    <mergeCell ref="B9:B11"/>
    <mergeCell ref="C9:C11"/>
    <mergeCell ref="D9:D11"/>
    <mergeCell ref="E9:E11"/>
    <mergeCell ref="F9:F11"/>
    <mergeCell ref="G9:G11"/>
    <mergeCell ref="H9:H11"/>
    <mergeCell ref="I9:L9"/>
    <mergeCell ref="A13:A24"/>
    <mergeCell ref="B13:B24"/>
    <mergeCell ref="C13:C24"/>
    <mergeCell ref="D13:D24"/>
    <mergeCell ref="E13:E24"/>
    <mergeCell ref="F13:F24"/>
    <mergeCell ref="G13:G24"/>
    <mergeCell ref="H13:H24"/>
    <mergeCell ref="I13:I24"/>
    <mergeCell ref="V13:V24"/>
    <mergeCell ref="W13:W24"/>
    <mergeCell ref="X13:X24"/>
    <mergeCell ref="R13:R24"/>
    <mergeCell ref="S13:S24"/>
    <mergeCell ref="T13:T24"/>
    <mergeCell ref="U13:U24"/>
    <mergeCell ref="P13:P24"/>
    <mergeCell ref="A43:A44"/>
    <mergeCell ref="B43:B44"/>
    <mergeCell ref="C43:C44"/>
    <mergeCell ref="D43:D44"/>
    <mergeCell ref="E43:E44"/>
    <mergeCell ref="F43:F44"/>
    <mergeCell ref="Q13:Q24"/>
    <mergeCell ref="J13:J24"/>
    <mergeCell ref="K13:K24"/>
    <mergeCell ref="L13:L24"/>
    <mergeCell ref="M13:M24"/>
    <mergeCell ref="N13:N24"/>
    <mergeCell ref="O13:O24"/>
    <mergeCell ref="U43:U44"/>
    <mergeCell ref="V43:V44"/>
    <mergeCell ref="R43:R44"/>
    <mergeCell ref="S43:S44"/>
    <mergeCell ref="H43:H44"/>
    <mergeCell ref="I43:I44"/>
    <mergeCell ref="J43:J44"/>
    <mergeCell ref="K43:K44"/>
    <mergeCell ref="L43:L44"/>
    <mergeCell ref="M43:M44"/>
    <mergeCell ref="Q43:Q44"/>
    <mergeCell ref="A57:A59"/>
    <mergeCell ref="B57:B59"/>
    <mergeCell ref="C57:C59"/>
    <mergeCell ref="D57:D59"/>
    <mergeCell ref="E57:E59"/>
    <mergeCell ref="F57:F59"/>
    <mergeCell ref="G57:G59"/>
    <mergeCell ref="G43:G44"/>
    <mergeCell ref="N43:N44"/>
    <mergeCell ref="H57:H59"/>
    <mergeCell ref="I57:I59"/>
    <mergeCell ref="J57:J59"/>
    <mergeCell ref="K57:K59"/>
    <mergeCell ref="T78:T84"/>
    <mergeCell ref="U78:U84"/>
    <mergeCell ref="O78:O84"/>
    <mergeCell ref="I78:I84"/>
    <mergeCell ref="J78:J84"/>
    <mergeCell ref="K78:K84"/>
    <mergeCell ref="V78:V84"/>
    <mergeCell ref="H78:H84"/>
    <mergeCell ref="L57:L59"/>
    <mergeCell ref="M57:M59"/>
    <mergeCell ref="N57:N59"/>
    <mergeCell ref="O57:O59"/>
    <mergeCell ref="Q57:Q59"/>
    <mergeCell ref="R57:R59"/>
    <mergeCell ref="S57:S59"/>
    <mergeCell ref="T57:T59"/>
    <mergeCell ref="C78:C84"/>
    <mergeCell ref="D78:D84"/>
    <mergeCell ref="E78:E84"/>
    <mergeCell ref="W78:W84"/>
    <mergeCell ref="X78:X84"/>
    <mergeCell ref="F78:F84"/>
    <mergeCell ref="G78:G84"/>
    <mergeCell ref="L78:L84"/>
    <mergeCell ref="M78:M84"/>
    <mergeCell ref="N78:N84"/>
    <mergeCell ref="P78:P84"/>
    <mergeCell ref="Q78:Q84"/>
    <mergeCell ref="R78:R84"/>
    <mergeCell ref="S78:S84"/>
    <mergeCell ref="A127:H127"/>
    <mergeCell ref="P116:P121"/>
    <mergeCell ref="Q116:Q121"/>
    <mergeCell ref="R116:R121"/>
    <mergeCell ref="S116:S121"/>
    <mergeCell ref="A116:A121"/>
    <mergeCell ref="B116:B121"/>
    <mergeCell ref="C116:C121"/>
    <mergeCell ref="D116:D121"/>
    <mergeCell ref="E116:E121"/>
    <mergeCell ref="F116:F121"/>
    <mergeCell ref="G116:G121"/>
    <mergeCell ref="H116:H121"/>
    <mergeCell ref="I116:I121"/>
    <mergeCell ref="J116:J121"/>
    <mergeCell ref="A78:A84"/>
    <mergeCell ref="B78:B84"/>
    <mergeCell ref="N1:X1"/>
    <mergeCell ref="M2:X2"/>
    <mergeCell ref="O3:X3"/>
    <mergeCell ref="T116:T121"/>
    <mergeCell ref="M116:M121"/>
    <mergeCell ref="N116:N121"/>
    <mergeCell ref="O116:O121"/>
    <mergeCell ref="K116:K121"/>
    <mergeCell ref="L116:L121"/>
    <mergeCell ref="W116:W121"/>
    <mergeCell ref="X116:X121"/>
    <mergeCell ref="U116:U121"/>
    <mergeCell ref="V116:V121"/>
    <mergeCell ref="O43:O44"/>
    <mergeCell ref="V57:V59"/>
    <mergeCell ref="W57:W59"/>
    <mergeCell ref="X57:X59"/>
    <mergeCell ref="P57:P59"/>
    <mergeCell ref="U57:U59"/>
    <mergeCell ref="W43:W44"/>
    <mergeCell ref="X43:X44"/>
    <mergeCell ref="T43:T44"/>
    <mergeCell ref="P43:P44"/>
  </mergeCells>
  <pageMargins left="0" right="0" top="1.1811023622047245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2017-01-16T08:08:44Z</cp:lastPrinted>
  <dcterms:created xsi:type="dcterms:W3CDTF">2014-02-06T07:22:38Z</dcterms:created>
  <dcterms:modified xsi:type="dcterms:W3CDTF">2019-11-22T06:12:42Z</dcterms:modified>
</cp:coreProperties>
</file>